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9735" tabRatio="631"/>
  </bookViews>
  <sheets>
    <sheet name="งานช่าง" sheetId="20" r:id="rId1"/>
  </sheets>
  <definedNames>
    <definedName name="_xlnm.Print_Titles" localSheetId="0">งานช่าง!$6:$8</definedName>
  </definedNames>
  <calcPr calcId="145621"/>
</workbook>
</file>

<file path=xl/calcChain.xml><?xml version="1.0" encoding="utf-8"?>
<calcChain xmlns="http://schemas.openxmlformats.org/spreadsheetml/2006/main">
  <c r="G146" i="20" l="1"/>
  <c r="H146" i="20" s="1"/>
  <c r="I146" i="20" s="1"/>
  <c r="H145" i="20"/>
  <c r="I145" i="20" s="1"/>
  <c r="G145" i="20"/>
  <c r="G144" i="20"/>
  <c r="H144" i="20" s="1"/>
  <c r="I144" i="20" s="1"/>
  <c r="H143" i="20"/>
  <c r="I143" i="20" s="1"/>
  <c r="G143" i="20"/>
  <c r="G142" i="20"/>
  <c r="H142" i="20" s="1"/>
  <c r="I142" i="20" s="1"/>
  <c r="H140" i="20"/>
  <c r="I140" i="20" s="1"/>
  <c r="G140" i="20"/>
  <c r="G139" i="20"/>
  <c r="H139" i="20" s="1"/>
  <c r="I139" i="20" s="1"/>
  <c r="H136" i="20"/>
  <c r="I136" i="20" s="1"/>
  <c r="G136" i="20"/>
  <c r="G135" i="20"/>
  <c r="H135" i="20" s="1"/>
  <c r="I135" i="20" s="1"/>
  <c r="H134" i="20"/>
  <c r="I134" i="20" s="1"/>
  <c r="G134" i="20"/>
  <c r="G133" i="20"/>
  <c r="H133" i="20" s="1"/>
  <c r="I133" i="20" s="1"/>
  <c r="I158" i="20" l="1"/>
  <c r="H158" i="20"/>
  <c r="G16" i="20" l="1"/>
  <c r="H16" i="20" s="1"/>
  <c r="I16" i="20" s="1"/>
  <c r="G12" i="20"/>
  <c r="H12" i="20" s="1"/>
  <c r="I12" i="20" s="1"/>
  <c r="G13" i="20"/>
  <c r="H13" i="20"/>
  <c r="I13" i="20" s="1"/>
  <c r="G14" i="20"/>
  <c r="H14" i="20" s="1"/>
  <c r="I14" i="20" s="1"/>
  <c r="G15" i="20"/>
  <c r="H15" i="20"/>
  <c r="I15" i="20" s="1"/>
  <c r="G18" i="20"/>
  <c r="H18" i="20" s="1"/>
  <c r="I18" i="20" s="1"/>
  <c r="G19" i="20"/>
  <c r="H19" i="20"/>
  <c r="I19" i="20" s="1"/>
  <c r="G20" i="20"/>
  <c r="H20" i="20" s="1"/>
  <c r="I20" i="20" s="1"/>
  <c r="G21" i="20"/>
  <c r="H21" i="20"/>
  <c r="I21" i="20" s="1"/>
  <c r="G22" i="20"/>
  <c r="H22" i="20" s="1"/>
  <c r="I22" i="20" s="1"/>
  <c r="G23" i="20"/>
  <c r="H23" i="20"/>
  <c r="I23" i="20" s="1"/>
  <c r="G24" i="20"/>
  <c r="H24" i="20" s="1"/>
  <c r="I24" i="20" s="1"/>
  <c r="G25" i="20"/>
  <c r="H25" i="20"/>
  <c r="I25" i="20" s="1"/>
  <c r="G26" i="20"/>
  <c r="H26" i="20" s="1"/>
  <c r="I26" i="20" s="1"/>
  <c r="G27" i="20"/>
  <c r="H27" i="20"/>
  <c r="I27" i="20" s="1"/>
  <c r="G28" i="20"/>
  <c r="H28" i="20" s="1"/>
  <c r="I28" i="20" s="1"/>
  <c r="G29" i="20"/>
  <c r="H29" i="20"/>
  <c r="I29" i="20" s="1"/>
  <c r="G30" i="20"/>
  <c r="H30" i="20" s="1"/>
  <c r="I30" i="20" s="1"/>
  <c r="G31" i="20"/>
  <c r="H31" i="20"/>
  <c r="I31" i="20" s="1"/>
  <c r="G32" i="20"/>
  <c r="H32" i="20" s="1"/>
  <c r="I32" i="20" s="1"/>
  <c r="G33" i="20"/>
  <c r="H33" i="20"/>
  <c r="I33" i="20" s="1"/>
  <c r="G34" i="20"/>
  <c r="H34" i="20" s="1"/>
  <c r="I34" i="20" s="1"/>
  <c r="G35" i="20"/>
  <c r="H35" i="20"/>
  <c r="I35" i="20" s="1"/>
  <c r="G36" i="20"/>
  <c r="H36" i="20" s="1"/>
  <c r="I36" i="20" s="1"/>
  <c r="G37" i="20"/>
  <c r="H37" i="20"/>
  <c r="I37" i="20" s="1"/>
  <c r="G38" i="20"/>
  <c r="H38" i="20" s="1"/>
  <c r="I38" i="20" s="1"/>
  <c r="G39" i="20"/>
  <c r="H39" i="20"/>
  <c r="I39" i="20" s="1"/>
  <c r="G40" i="20"/>
  <c r="H40" i="20" s="1"/>
  <c r="I40" i="20" s="1"/>
  <c r="G41" i="20"/>
  <c r="H41" i="20"/>
  <c r="I41" i="20" s="1"/>
  <c r="G42" i="20"/>
  <c r="H42" i="20" s="1"/>
  <c r="I42" i="20" s="1"/>
  <c r="G43" i="20"/>
  <c r="H43" i="20"/>
  <c r="I43" i="20" s="1"/>
  <c r="G44" i="20"/>
  <c r="H44" i="20" s="1"/>
  <c r="I44" i="20" s="1"/>
  <c r="G45" i="20"/>
  <c r="H45" i="20"/>
  <c r="I45" i="20" s="1"/>
  <c r="G46" i="20"/>
  <c r="H46" i="20" s="1"/>
  <c r="I46" i="20" s="1"/>
  <c r="G47" i="20"/>
  <c r="H47" i="20"/>
  <c r="I47" i="20" s="1"/>
  <c r="G49" i="20"/>
  <c r="H49" i="20"/>
  <c r="I49" i="20" s="1"/>
  <c r="G50" i="20"/>
  <c r="H50" i="20" s="1"/>
  <c r="I50" i="20" s="1"/>
  <c r="G51" i="20"/>
  <c r="H51" i="20"/>
  <c r="I51" i="20" s="1"/>
  <c r="G52" i="20"/>
  <c r="H52" i="20" s="1"/>
  <c r="I52" i="20" s="1"/>
  <c r="G53" i="20"/>
  <c r="H53" i="20"/>
  <c r="I53" i="20" s="1"/>
  <c r="G54" i="20"/>
  <c r="H54" i="20" s="1"/>
  <c r="I54" i="20" s="1"/>
  <c r="G55" i="20"/>
  <c r="H55" i="20"/>
  <c r="I55" i="20" s="1"/>
  <c r="G56" i="20"/>
  <c r="H56" i="20" s="1"/>
  <c r="I56" i="20" s="1"/>
  <c r="G57" i="20"/>
  <c r="H57" i="20"/>
  <c r="I57" i="20" s="1"/>
  <c r="G59" i="20"/>
  <c r="H59" i="20"/>
  <c r="I59" i="20" s="1"/>
  <c r="G60" i="20"/>
  <c r="H60" i="20" s="1"/>
  <c r="I60" i="20" s="1"/>
  <c r="G61" i="20"/>
  <c r="H61" i="20"/>
  <c r="I61" i="20" s="1"/>
  <c r="G62" i="20"/>
  <c r="H62" i="20" s="1"/>
  <c r="I62" i="20" s="1"/>
  <c r="G63" i="20"/>
  <c r="H63" i="20"/>
  <c r="I63" i="20" s="1"/>
  <c r="G64" i="20"/>
  <c r="H64" i="20" s="1"/>
  <c r="I64" i="20" s="1"/>
  <c r="G65" i="20"/>
  <c r="H65" i="20"/>
  <c r="I65" i="20" s="1"/>
  <c r="G66" i="20"/>
  <c r="H66" i="20" s="1"/>
  <c r="I66" i="20" s="1"/>
  <c r="G67" i="20"/>
  <c r="H67" i="20"/>
  <c r="I67" i="20" s="1"/>
  <c r="G68" i="20"/>
  <c r="H68" i="20" s="1"/>
  <c r="I68" i="20" s="1"/>
  <c r="G70" i="20"/>
  <c r="H70" i="20" s="1"/>
  <c r="I70" i="20" s="1"/>
  <c r="G71" i="20"/>
  <c r="H71" i="20"/>
  <c r="I71" i="20" s="1"/>
  <c r="G72" i="20"/>
  <c r="H72" i="20" s="1"/>
  <c r="I72" i="20" s="1"/>
  <c r="G73" i="20"/>
  <c r="H73" i="20"/>
  <c r="I73" i="20" s="1"/>
  <c r="G74" i="20"/>
  <c r="H74" i="20" s="1"/>
  <c r="I74" i="20" s="1"/>
  <c r="G75" i="20"/>
  <c r="H75" i="20"/>
  <c r="I75" i="20" s="1"/>
  <c r="G76" i="20"/>
  <c r="H76" i="20" s="1"/>
  <c r="I76" i="20" s="1"/>
  <c r="G77" i="20"/>
  <c r="H77" i="20"/>
  <c r="I77" i="20" s="1"/>
  <c r="G78" i="20"/>
  <c r="H78" i="20" s="1"/>
  <c r="I78" i="20" s="1"/>
  <c r="G79" i="20"/>
  <c r="H79" i="20"/>
  <c r="I79" i="20" s="1"/>
  <c r="G80" i="20"/>
  <c r="H80" i="20" s="1"/>
  <c r="I80" i="20" s="1"/>
  <c r="G81" i="20"/>
  <c r="H81" i="20"/>
  <c r="I81" i="20" s="1"/>
  <c r="G82" i="20"/>
  <c r="H82" i="20" s="1"/>
  <c r="I82" i="20" s="1"/>
  <c r="G83" i="20"/>
  <c r="H83" i="20"/>
  <c r="I83" i="20" s="1"/>
  <c r="G84" i="20"/>
  <c r="H84" i="20" s="1"/>
  <c r="I84" i="20" s="1"/>
  <c r="G85" i="20"/>
  <c r="H85" i="20"/>
  <c r="I85" i="20" s="1"/>
  <c r="G87" i="20"/>
  <c r="H87" i="20"/>
  <c r="I87" i="20" s="1"/>
  <c r="G88" i="20"/>
  <c r="H88" i="20" s="1"/>
  <c r="I88" i="20" s="1"/>
  <c r="G89" i="20"/>
  <c r="H89" i="20"/>
  <c r="I89" i="20" s="1"/>
  <c r="G90" i="20"/>
  <c r="H90" i="20" s="1"/>
  <c r="I90" i="20" s="1"/>
  <c r="G91" i="20"/>
  <c r="H91" i="20"/>
  <c r="I91" i="20" s="1"/>
  <c r="G92" i="20"/>
  <c r="H92" i="20" s="1"/>
  <c r="I92" i="20" s="1"/>
  <c r="G93" i="20"/>
  <c r="H93" i="20"/>
  <c r="I93" i="20" s="1"/>
  <c r="G94" i="20"/>
  <c r="H94" i="20" s="1"/>
  <c r="I94" i="20" s="1"/>
  <c r="G95" i="20"/>
  <c r="H95" i="20"/>
  <c r="I95" i="20" s="1"/>
  <c r="G96" i="20"/>
  <c r="H96" i="20" s="1"/>
  <c r="I96" i="20" s="1"/>
  <c r="G97" i="20"/>
  <c r="H97" i="20" s="1"/>
  <c r="I97" i="20" s="1"/>
  <c r="G98" i="20"/>
  <c r="H98" i="20"/>
  <c r="I98" i="20" s="1"/>
  <c r="G99" i="20"/>
  <c r="H99" i="20" s="1"/>
  <c r="I99" i="20" s="1"/>
  <c r="G101" i="20"/>
  <c r="H101" i="20" s="1"/>
  <c r="I101" i="20" s="1"/>
  <c r="G102" i="20"/>
  <c r="H102" i="20"/>
  <c r="I102" i="20" s="1"/>
  <c r="G103" i="20"/>
  <c r="H103" i="20" s="1"/>
  <c r="I103" i="20" s="1"/>
  <c r="G104" i="20"/>
  <c r="H104" i="20"/>
  <c r="I104" i="20" s="1"/>
  <c r="G105" i="20"/>
  <c r="H105" i="20" s="1"/>
  <c r="I105" i="20" s="1"/>
  <c r="G106" i="20"/>
  <c r="H106" i="20"/>
  <c r="I106" i="20" s="1"/>
  <c r="G108" i="20"/>
  <c r="H108" i="20"/>
  <c r="I108" i="20" s="1"/>
  <c r="G109" i="20"/>
  <c r="H109" i="20" s="1"/>
  <c r="I109" i="20" s="1"/>
  <c r="G110" i="20"/>
  <c r="H110" i="20"/>
  <c r="I110" i="20" s="1"/>
  <c r="G112" i="20"/>
  <c r="H112" i="20"/>
  <c r="I112" i="20" s="1"/>
  <c r="G113" i="20"/>
  <c r="H113" i="20" s="1"/>
  <c r="I113" i="20" s="1"/>
  <c r="G114" i="20"/>
  <c r="H114" i="20"/>
  <c r="I114" i="20" s="1"/>
  <c r="G115" i="20"/>
  <c r="H115" i="20" s="1"/>
  <c r="I115" i="20" s="1"/>
  <c r="G116" i="20"/>
  <c r="H116" i="20"/>
  <c r="I116" i="20" s="1"/>
  <c r="G117" i="20"/>
  <c r="H117" i="20" s="1"/>
  <c r="I117" i="20" s="1"/>
  <c r="G118" i="20"/>
  <c r="H118" i="20"/>
  <c r="I118" i="20" s="1"/>
  <c r="G119" i="20"/>
  <c r="H119" i="20" s="1"/>
  <c r="I119" i="20" s="1"/>
  <c r="G120" i="20"/>
  <c r="H120" i="20"/>
  <c r="I120" i="20" s="1"/>
  <c r="G121" i="20"/>
  <c r="H121" i="20" s="1"/>
  <c r="I121" i="20" s="1"/>
  <c r="G122" i="20"/>
  <c r="H122" i="20"/>
  <c r="I122" i="20" s="1"/>
  <c r="G123" i="20"/>
  <c r="H123" i="20" s="1"/>
  <c r="I123" i="20" s="1"/>
  <c r="G124" i="20"/>
  <c r="H124" i="20"/>
  <c r="I124" i="20" s="1"/>
  <c r="G125" i="20"/>
  <c r="H125" i="20" s="1"/>
  <c r="I125" i="20" s="1"/>
  <c r="G126" i="20"/>
  <c r="H126" i="20"/>
  <c r="I126" i="20" s="1"/>
  <c r="G127" i="20"/>
  <c r="H127" i="20" s="1"/>
  <c r="I127" i="20" s="1"/>
  <c r="G128" i="20"/>
  <c r="H128" i="20"/>
  <c r="I128" i="20" s="1"/>
  <c r="G129" i="20"/>
  <c r="H129" i="20" s="1"/>
  <c r="I129" i="20" s="1"/>
  <c r="G157" i="20"/>
  <c r="H157" i="20" s="1"/>
  <c r="I157" i="20" s="1"/>
  <c r="H156" i="20"/>
  <c r="I156" i="20" s="1"/>
  <c r="G156" i="20"/>
  <c r="G153" i="20"/>
  <c r="H153" i="20" s="1"/>
  <c r="I153" i="20" s="1"/>
  <c r="H152" i="20"/>
  <c r="I152" i="20" s="1"/>
  <c r="G152" i="20"/>
  <c r="H11" i="20"/>
  <c r="I11" i="20" s="1"/>
  <c r="G11" i="20"/>
</calcChain>
</file>

<file path=xl/sharedStrings.xml><?xml version="1.0" encoding="utf-8"?>
<sst xmlns="http://schemas.openxmlformats.org/spreadsheetml/2006/main" count="311" uniqueCount="198">
  <si>
    <t xml:space="preserve">สูตรที่ใช้คำนวณ ได้แก่ เทคนิคการวัดงาน (Work Measurement Technique)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</si>
  <si>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</si>
  <si>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</si>
  <si>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</si>
  <si>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</si>
  <si>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</si>
  <si>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</si>
  <si>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</si>
  <si>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</si>
  <si>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</si>
  <si>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</si>
  <si>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</si>
  <si>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</si>
  <si>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</si>
  <si>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</si>
  <si>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t>ผู้รับผิดชอบ</t>
  </si>
  <si>
    <t>ครั้ง</t>
  </si>
  <si>
    <t>รวม</t>
  </si>
  <si>
    <r>
      <rPr>
        <b/>
        <sz val="16"/>
        <color indexed="8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color indexed="8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color indexed="8"/>
        <rFont val="TH SarabunPSK"/>
        <family val="2"/>
      </rPr>
      <t xml:space="preserve">                                       เวลาทำงานมาตรฐานต่อคนต่อปี</t>
    </r>
  </si>
  <si>
    <r>
      <t xml:space="preserve">เวลาที่ใช้
ในการดำเนินงาน
(นาที)
</t>
    </r>
    <r>
      <rPr>
        <b/>
        <sz val="16"/>
        <color indexed="10"/>
        <rFont val="TH SarabunPSK"/>
        <family val="2"/>
      </rPr>
      <t>(7)*(3)</t>
    </r>
  </si>
  <si>
    <r>
      <t xml:space="preserve">เฉลี่ย 3 ปี
</t>
    </r>
    <r>
      <rPr>
        <b/>
        <sz val="16"/>
        <color indexed="10"/>
        <rFont val="TH SarabunPSK"/>
        <family val="2"/>
      </rPr>
      <t>((4)+(5)+(6))/3</t>
    </r>
  </si>
  <si>
    <t>ชิ้น</t>
  </si>
  <si>
    <t>งานด้านบริหาร</t>
  </si>
  <si>
    <t>หน่วยงาน....................................................</t>
  </si>
  <si>
    <t>สายงาน.................งานช่าง.......................</t>
  </si>
  <si>
    <t xml:space="preserve">ตารางเก็บข้อมูลปริมาณงานด้านบริการ วิชาการ และบริหาร ย้อนหลัง 3 ปี (2557-2559)  </t>
  </si>
  <si>
    <t>เครื่องมือแพทย์</t>
  </si>
  <si>
    <t>1. ตรวจสอบวินิจฉัย</t>
  </si>
  <si>
    <t>เครื่อง</t>
  </si>
  <si>
    <t>ระบบ</t>
  </si>
  <si>
    <t>จุด</t>
  </si>
  <si>
    <t>งานไฟฟ้า</t>
  </si>
  <si>
    <t xml:space="preserve">3. การงานติดตั้งปลั๊ก เดินสายไฟ </t>
  </si>
  <si>
    <t>1. งานซ่อมอุปกรณ์ไฟฟ้า เช่น เปลี่ยนหลอดไฟฟ้า สวิทช์ ปลั๊ก ยากที่สูงกว่า 5 เมตร</t>
  </si>
  <si>
    <t>2. งานซ่อมอุปกรณ์ไฟฟ้า เช่น เปลี่ยนหลอดไฟฟ้า สวิทช์ ปลั๊ก ต่ำกว่า 5 เมตร</t>
  </si>
  <si>
    <t>2. งานซ่อมเครื่องมือแพทย์ ความเสี่ยงสูง</t>
  </si>
  <si>
    <t>3. งานซ่อมเครื่องมือแพทย์ ความเสี่ยงปานกลาง</t>
  </si>
  <si>
    <t>4. งานซ่อมเครื่องมือแพทย์ ความเสี่ยงต่ำ</t>
  </si>
  <si>
    <t>5. งานควบคุมติดตั้งเครื่องมือแพทย์</t>
  </si>
  <si>
    <t>6. งานย้ายติดตั้งเครื่องมือแพทย์</t>
  </si>
  <si>
    <t>5. งานติดตั้งอุปกรณ์ไฟฟ้า เช่น หลอดไฟฟ้า ต่ำกว่า 5 เมตร</t>
  </si>
  <si>
    <t>4. งานติดตั้งอุปกรณ์ไฟฟ้า เช่น หลอดไฟฟ้า ยากที่สูงกว่า 5 เมตร</t>
  </si>
  <si>
    <t>6. งานวินิจฉัยซ่อมเครื่องใช้ไฟฟ้าสำนักงาน</t>
  </si>
  <si>
    <t>7. งานซ่อมเครื่องใช้ไฟฟ้าสำนักงาน</t>
  </si>
  <si>
    <t>8. งานวินิจฉัยซ่อมเครื่องปรับอากาศ เช่น ชิลเลอร์</t>
  </si>
  <si>
    <t>9. งานซ่อมเครื่องปรับอากาศ เช่น ชิลเลอร์</t>
  </si>
  <si>
    <t>10. งานวินิจฉัยซ่อมเครื่องปรับอากาศ</t>
  </si>
  <si>
    <t>11. การซ่อมเครื่องปรับอากาศ เครื่องทำความเย็น</t>
  </si>
  <si>
    <t>12. ตรวสอบ เครื่องรับโทรศัพท์  สัญญาณ พร้อมอุปกรณ์</t>
  </si>
  <si>
    <t xml:space="preserve">13. การติดตั้งเครื่องรับโทรศัพท์ ภายนอกพร้อมเดินสาย </t>
  </si>
  <si>
    <t xml:space="preserve">14. การติดตั้งเครื่องรับโทรศัพท์ ภายในพร้อมเดินสาย </t>
  </si>
  <si>
    <t xml:space="preserve">15. งานซ่อมเครื่องรับโทรศัพท์ </t>
  </si>
  <si>
    <t>16. งานซ่อมสาย โทรศัพท์</t>
  </si>
  <si>
    <t>17. งานซ่อมตู้สาขา โทรศัพท์</t>
  </si>
  <si>
    <t>19. งานซ่อมระบบเสียงตามสาย</t>
  </si>
  <si>
    <t>18. งานติดตั้งระบบเสียงตามสาย</t>
  </si>
  <si>
    <t>20. งานติดตั้งกล้องวงจรปิด</t>
  </si>
  <si>
    <t>21. งานซ่อมกล้องวงจรปิด</t>
  </si>
  <si>
    <t>22. งานติดตั้งระบบเคเบิลทีวี</t>
  </si>
  <si>
    <t>23. งานซ่อมระบบเคเบิลทีวี</t>
  </si>
  <si>
    <t>ตู้</t>
  </si>
  <si>
    <t>24. งานตรวจเช็ค/ซ่อมมอเตอร์ไฟฟ้า</t>
  </si>
  <si>
    <t>25. งานซ่อมพัดลม</t>
  </si>
  <si>
    <t>26. งานติดตั้ง เครื่องทำน้ำเย็น</t>
  </si>
  <si>
    <t xml:space="preserve">27. งานติดตั้ง/ซ่อม เครื่องทำน้ำอุ่น ปั้มน้ำ </t>
  </si>
  <si>
    <t>28. ซ่อมตู้ควบคุมระบบไฟฟ้าแรงต่ำ</t>
  </si>
  <si>
    <t>29. บำรุงรักษาตู้ควบคุมระบบไฟฟ้าแรงต่ำ</t>
  </si>
  <si>
    <t>30. ซ่อมแซมระบบไฟฟ้าแรงสูง</t>
  </si>
  <si>
    <t xml:space="preserve">งานประปา </t>
  </si>
  <si>
    <t xml:space="preserve">1. ก๊อกหัก ข่อต่อหลุด อ่างหลุด สายน้ำดี สายฉีดชำระ สายฝักบัวอาบน้ำ </t>
  </si>
  <si>
    <t>2. ติดตั้ง อุปกรณ์อะไหล่ ชักโครก</t>
  </si>
  <si>
    <t>3. งานเดินท่อประปา ภายใน</t>
  </si>
  <si>
    <t>4. งานเดินท่อประปา ภายนอก</t>
  </si>
  <si>
    <t>5. ติดตั้งอ่างล้างหน้า โถปัสสาวะ</t>
  </si>
  <si>
    <t>6. การอุดตันต่างๆ</t>
  </si>
  <si>
    <t>7. ติดตั้งปั๊มน้ำ เครื่องสูบน้ำ</t>
  </si>
  <si>
    <t>8. ซ่อมเครื่องทำน้ำเย็น/เครื่องกรองน้ำ</t>
  </si>
  <si>
    <t>9. ซ่อมท่อเมนต์ระบบบำบัดน้ำเสียอุดตัน</t>
  </si>
  <si>
    <t>รายการ</t>
  </si>
  <si>
    <t>บาน</t>
  </si>
  <si>
    <t>งานซ่อมงานก่อสร้าง</t>
  </si>
  <si>
    <t>1. งานซ่อมแซมทาสี</t>
  </si>
  <si>
    <t xml:space="preserve">2. ซ่อมครุภัณฑ์โต๊ะทำงาน โต๊ะวางของ </t>
  </si>
  <si>
    <t xml:space="preserve">3. งานซ่อม บำรุงรักษา ครุภัณฑ์เตียงผู้ป่วย  รถเข็นต่างๆ </t>
  </si>
  <si>
    <t>4. งานซ่อมลูกบิดประตู กุญแจลิ้นชัก สายยูมือดึง,กลอน ขอรับขอสับ</t>
  </si>
  <si>
    <t xml:space="preserve">5. งานซ่อมประตู / หน้าต่าง </t>
  </si>
  <si>
    <t>6. งานซ่อมโครงบานเกล็ด กระจก</t>
  </si>
  <si>
    <t xml:space="preserve">7. งานซ่อม เชื่อมเหล็ก  </t>
  </si>
  <si>
    <t xml:space="preserve">8. งานซ่อมเครื่องยนต์  </t>
  </si>
  <si>
    <t>9. งานเทคอนกรีต  เสริมเหล็ก  ก่อ ฉาบ</t>
  </si>
  <si>
    <t>10. งานทำและซ่อมมุ้งลวด</t>
  </si>
  <si>
    <t>ถัง</t>
  </si>
  <si>
    <t>งานบำรุงรักษา</t>
  </si>
  <si>
    <t xml:space="preserve">1. งานบำรุงรักษาเครื่องกำเนิดไฟฟ้า  </t>
  </si>
  <si>
    <t xml:space="preserve">2. การบำรุงรักษาลิฟต์ </t>
  </si>
  <si>
    <t>3. ควบคุม ตรวจสอบ การบำรุงรักษาลิฟต์ (ผู้รับจ้าง)</t>
  </si>
  <si>
    <t>4. การบำรุงรักษาระบบปรับอากาศ แยกส่วน</t>
  </si>
  <si>
    <t>5. การบำรุงรักษาระบบปรับอากาศ ชิลเลอร์</t>
  </si>
  <si>
    <t>6. บำรุงรักษาไฟฟ้าฉุกเฉิน</t>
  </si>
  <si>
    <t>7. บำรุงรักษาระบบโทรศัพท์</t>
  </si>
  <si>
    <t>8. งานบำรุงรักษาเครื่องมือแพทย์</t>
  </si>
  <si>
    <t>9. บำรุงรักษาระบบถังน้ำประปาสำรอง</t>
  </si>
  <si>
    <t>10. บำรุงรักษา หลังคาอาคาร</t>
  </si>
  <si>
    <t>11. บำรุงรักษาถังดับเพลิง</t>
  </si>
  <si>
    <t>12. บำรุงรักษา เครื่องทำน้ำอุ่น</t>
  </si>
  <si>
    <t>13. บำรุงรักษา เครื่องปั้มลม</t>
  </si>
  <si>
    <t>14. บำรุงรักษาเครื่องสูบน้ำดับเพลิง</t>
  </si>
  <si>
    <t>15. บำรุงรักษา เครื่องซักผ้า อุตสาหกรรม</t>
  </si>
  <si>
    <t>16. บำรุงรักษาระบบท่อแก๊สหุ้งต้ม</t>
  </si>
  <si>
    <t>บ่อ</t>
  </si>
  <si>
    <t>งานระบบบำบัดน้ำเสีย</t>
  </si>
  <si>
    <t xml:space="preserve">1. วัดค่า ph,cl ,OD วัดปริมาณตะกอน </t>
  </si>
  <si>
    <t>2. ตักขยะบ่อดักขยะข้างโภชนาการ</t>
  </si>
  <si>
    <t>3. อัดจารบีใบพัดเติมอากาศ</t>
  </si>
  <si>
    <t>4. สูบตะกอนทิ้ง/ตาก</t>
  </si>
  <si>
    <t>5. ทำความสะอาดภายในระบบบำบัดน้ำเสีย</t>
  </si>
  <si>
    <t>6. บำรุงรักษาเครื่องสูบน้ำ</t>
  </si>
  <si>
    <t>7. บำรุงรักษาตลับลูกปืน</t>
  </si>
  <si>
    <t>8. ตรวจสอบบำรุงรักษาระบบส่งกำลัง รวมมอเตอร์ขับ</t>
  </si>
  <si>
    <t>9. ตรวจสอบระบบตู้ควบคุมระบบ</t>
  </si>
  <si>
    <t>10. ผสมสารเคมี</t>
  </si>
  <si>
    <t>11. บำรุงรักษาระบบครื่องเติมมอากาศ(JET)</t>
  </si>
  <si>
    <t>12. ปรับปรุงภูมิทัศน์</t>
  </si>
  <si>
    <t>13. ตักขยะแขวนลอย</t>
  </si>
  <si>
    <t>งานเก็บขยะต่างๆ</t>
  </si>
  <si>
    <t>1. การเก็บขยะ  ขยะทั่วไป  ขยะรีไชเคิล</t>
  </si>
  <si>
    <t>2. ล้างภาชนะบรรจุ</t>
  </si>
  <si>
    <t>3. ส่งขยะติดเชือทำลาย</t>
  </si>
  <si>
    <t>4. ล้างภาชนะบรรจุขยะติดเชื้อ</t>
  </si>
  <si>
    <t>5. รายงาน ขยะติดเชือทำลาย</t>
  </si>
  <si>
    <t>6. ล้างโรงพักขยะ</t>
  </si>
  <si>
    <t>เล่ม</t>
  </si>
  <si>
    <t>งานควบคุมและตรวจสอบ</t>
  </si>
  <si>
    <t>1. จดมิเตอร์ไฟฟ้า/ ประปา ผู้รับบริการ</t>
  </si>
  <si>
    <t>2. งานตรวจระบบภายในประจำอาคาร</t>
  </si>
  <si>
    <t>เรื่อง</t>
  </si>
  <si>
    <t>งานธุรการ</t>
  </si>
  <si>
    <t>1. งานรับ - จ่ายใบแจ้งซ่อม</t>
  </si>
  <si>
    <t xml:space="preserve">2. กรอกข้อมูลสรุปตามใบแจ้งซ่อม </t>
  </si>
  <si>
    <t>3. งานจัดตกแต่งสถานที่/พิธีต่างๆ</t>
  </si>
  <si>
    <t>4. กรรมการตรวจรับ พัสดุ</t>
  </si>
  <si>
    <t>5. คณะกรรมการกำหนดราคากลาง</t>
  </si>
  <si>
    <t xml:space="preserve">6. คณะกรรมการต่าง ๆ </t>
  </si>
  <si>
    <t>7. ประชุมคณะกรรมการต่าง ๆ ภายนอก/ใน</t>
  </si>
  <si>
    <t>8. ติดต่อประสานงานหน่วยงานภายนอก/ใน</t>
  </si>
  <si>
    <t>9. การประชุมวิชาการ อบรม ภายนอกหน่วยงาน ผู้ร่วมประชุม ครึ่งวัน</t>
  </si>
  <si>
    <t>10. การประชุมวิชาการ อบรม ภายนอกหน่วยงาน ผู้ร่วมประชุม เต็มวัน</t>
  </si>
  <si>
    <t>11. งานบริการทางวิชาการ</t>
  </si>
  <si>
    <t>- การสอน/วิทยากรภายในหน่วยงาน ครึ่งวัน</t>
  </si>
  <si>
    <t>- การสอน/วิทยากรภายในหน่วยงาน เต็มวัน</t>
  </si>
  <si>
    <t>- การสอน/วิทยากรภายนอกหน่วยงาน ครึ่งวัน</t>
  </si>
  <si>
    <t>- การสอน/วิทยากรภายนอกหน่วยงาน เต็มวัน</t>
  </si>
  <si>
    <t>12. เขียนแผนงานโครงการ เพื่อขออนุมัติ</t>
  </si>
  <si>
    <t>13. แก้ไข ปรับปรุง เอกสารงานพัฒนาคุณภาพ</t>
  </si>
  <si>
    <t xml:space="preserve">14. อบรม การป้องกันและระงับอัคคีภัย 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</si>
  <si>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</si>
  <si>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</si>
  <si>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</si>
  <si>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</si>
  <si>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</si>
  <si>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</si>
  <si>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1. การประชุมร่วมกิจกรรม</t>
  </si>
  <si>
    <t xml:space="preserve"> 1.1 การประชุมกรรมการ อนุกรรมการ คณะทำงานภายในหน่วยงาน</t>
  </si>
  <si>
    <t xml:space="preserve"> 1.2 การประชุมกรรมการ อนุกรรมการ ภายนอกหน่วยงาน</t>
  </si>
  <si>
    <t>3. การจัดทำรายงานอาคารควบคุมด้านการจัดการพลังงาน 1 เล่ม/ปี</t>
  </si>
  <si>
    <r>
      <t xml:space="preserve">จำนวน
อัตรากำลัง
ที่ต้องการ
</t>
    </r>
    <r>
      <rPr>
        <b/>
        <sz val="16"/>
        <color indexed="10"/>
        <rFont val="TH SarabunPSK"/>
        <family val="2"/>
      </rPr>
      <t>(8)/96,600</t>
    </r>
  </si>
  <si>
    <t>งานบริการ</t>
  </si>
  <si>
    <t>งานวิชาการ</t>
  </si>
  <si>
    <t>(การประชุมวิชาการที่หน่วยงานของท่านเป็นผู้ดำเนินการจัดการประชุมเอง)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</si>
  <si>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</si>
  <si>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วัน</t>
  </si>
  <si>
    <t>(หน่วยงานของท่านเป็นผู้ดำเนินการจัดฝึกอบรมเอง)</t>
  </si>
  <si>
    <t>1. การประชุมวิชาการภายในหน่วยงาน</t>
  </si>
  <si>
    <r>
      <t xml:space="preserve"> 1.1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</si>
  <si>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1.2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เต็มวัน</t>
    </r>
  </si>
  <si>
    <r>
      <t xml:space="preserve"> 1.3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</si>
  <si>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1.4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</si>
  <si>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2. การประชุมวิชาการภายนอกหน่วยงาน</t>
  </si>
  <si>
    <r>
      <t xml:space="preserve"> 2.1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</si>
  <si>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2.2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</si>
  <si>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3. งานบริการทางวิชาการ</t>
  </si>
  <si>
    <t xml:space="preserve"> 3.1 การสอน/วิทยากรภายในหน่วยงาน ครึ่งวัน</t>
  </si>
  <si>
    <t xml:space="preserve"> 3.2 การสอน/วิทยากรภายในหน่วยงาน เต็มวัน</t>
  </si>
  <si>
    <t xml:space="preserve"> 3.3 การสอน/วิทยากรภายนอกหน่วยงาน ครึ่งวัน</t>
  </si>
  <si>
    <t xml:space="preserve"> 3.4 การสอน/วิทยากรภายนอกหน่วยงาน เต็มวัน</t>
  </si>
  <si>
    <t xml:space="preserve"> 3.5 จัดฝึกอบรม </t>
  </si>
  <si>
    <t xml:space="preserve">            ดังนั้น จำนวนอัตรากำลังที่ต้องการ      =                คน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</si>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</sst>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.0000000"/>
    <numFmt numFmtId="188" formatCode="_-* #,##0_-;\-* #,##0_-;_-* &quot;-&quot;??_-;_-@_-"/>
    <numFmt numFmtId="189" formatCode="0;[Red]0"/>
  </numFmts>
  <fonts count="20" x14ac:knownFonts="1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6"/>
      <color indexed="10"/>
      <name val="TH SarabunPSK"/>
      <family val="2"/>
    </font>
    <font>
      <sz val="10"/>
      <name val="TH SarabunPSK"/>
      <family val="2"/>
    </font>
    <font>
      <b/>
      <u/>
      <sz val="16"/>
      <name val="TH SarabunPSK"/>
      <family val="2"/>
    </font>
    <font>
      <sz val="15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indexed="43"/>
        <bgColor indexed="4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</cellStyleXfs>
  <cellXfs count="12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49" fontId="10" fillId="0" borderId="0" xfId="0" applyNumberFormat="1" applyFont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5" fillId="0" borderId="4" xfId="0" applyFont="1" applyFill="1" applyBorder="1" applyAlignment="1">
      <alignment vertical="center"/>
    </xf>
    <xf numFmtId="0" fontId="12" fillId="0" borderId="0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9" xfId="0" applyFont="1" applyBorder="1" applyAlignment="1">
      <alignment horizontal="center" vertical="top" wrapText="1"/>
    </xf>
    <xf numFmtId="0" fontId="5" fillId="0" borderId="10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top" wrapText="1"/>
    </xf>
    <xf numFmtId="0" fontId="5" fillId="2" borderId="0" xfId="0" applyFont="1" applyFill="1"/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5" xfId="0" applyFont="1" applyFill="1" applyBorder="1"/>
    <xf numFmtId="0" fontId="10" fillId="0" borderId="0" xfId="0" applyFont="1"/>
    <xf numFmtId="49" fontId="9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5" fillId="4" borderId="1" xfId="0" applyFont="1" applyFill="1" applyBorder="1"/>
    <xf numFmtId="0" fontId="14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/>
    </xf>
    <xf numFmtId="0" fontId="5" fillId="0" borderId="1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87" fontId="2" fillId="0" borderId="1" xfId="0" applyNumberFormat="1" applyFont="1" applyFill="1" applyBorder="1" applyAlignment="1">
      <alignment horizontal="center" vertical="center"/>
    </xf>
    <xf numFmtId="187" fontId="2" fillId="4" borderId="1" xfId="0" applyNumberFormat="1" applyFont="1" applyFill="1" applyBorder="1" applyAlignment="1">
      <alignment horizontal="center" vertical="center"/>
    </xf>
    <xf numFmtId="187" fontId="5" fillId="0" borderId="1" xfId="0" applyNumberFormat="1" applyFont="1" applyFill="1" applyBorder="1" applyAlignment="1">
      <alignment horizontal="center" vertical="center"/>
    </xf>
    <xf numFmtId="187" fontId="5" fillId="0" borderId="1" xfId="0" applyNumberFormat="1" applyFont="1" applyBorder="1" applyAlignment="1">
      <alignment horizontal="center" vertical="center"/>
    </xf>
    <xf numFmtId="187" fontId="5" fillId="0" borderId="5" xfId="0" applyNumberFormat="1" applyFont="1" applyBorder="1" applyAlignment="1">
      <alignment horizontal="center" vertical="center"/>
    </xf>
    <xf numFmtId="187" fontId="4" fillId="0" borderId="7" xfId="0" applyNumberFormat="1" applyFont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vertical="top"/>
    </xf>
    <xf numFmtId="0" fontId="3" fillId="5" borderId="4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187" fontId="2" fillId="5" borderId="12" xfId="0" applyNumberFormat="1" applyFont="1" applyFill="1" applyBorder="1" applyAlignment="1">
      <alignment horizontal="center" vertical="center"/>
    </xf>
    <xf numFmtId="0" fontId="10" fillId="5" borderId="12" xfId="0" applyFont="1" applyFill="1" applyBorder="1"/>
    <xf numFmtId="0" fontId="4" fillId="4" borderId="6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17" fillId="0" borderId="0" xfId="0" applyFont="1"/>
    <xf numFmtId="1" fontId="13" fillId="5" borderId="1" xfId="0" applyNumberFormat="1" applyFont="1" applyFill="1" applyBorder="1" applyAlignment="1">
      <alignment horizontal="left"/>
    </xf>
    <xf numFmtId="0" fontId="2" fillId="6" borderId="4" xfId="0" applyFont="1" applyFill="1" applyBorder="1" applyAlignment="1">
      <alignment horizontal="center" vertical="top" shrinkToFit="1"/>
    </xf>
    <xf numFmtId="0" fontId="2" fillId="6" borderId="1" xfId="0" applyFont="1" applyFill="1" applyBorder="1" applyAlignment="1">
      <alignment horizontal="center" vertical="top" shrinkToFit="1"/>
    </xf>
    <xf numFmtId="188" fontId="2" fillId="5" borderId="1" xfId="1" applyNumberFormat="1" applyFont="1" applyFill="1" applyBorder="1"/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/>
    <xf numFmtId="0" fontId="4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/>
    </xf>
    <xf numFmtId="3" fontId="18" fillId="0" borderId="3" xfId="0" applyNumberFormat="1" applyFont="1" applyBorder="1" applyAlignment="1">
      <alignment horizontal="center" vertical="center" wrapText="1" shrinkToFit="1"/>
    </xf>
    <xf numFmtId="0" fontId="18" fillId="0" borderId="3" xfId="0" applyFont="1" applyBorder="1" applyAlignment="1">
      <alignment horizontal="center" vertical="center" wrapText="1" shrinkToFit="1"/>
    </xf>
    <xf numFmtId="0" fontId="18" fillId="0" borderId="3" xfId="0" applyFont="1" applyFill="1" applyBorder="1" applyAlignment="1">
      <alignment horizontal="center" vertical="center" wrapText="1" shrinkToFit="1"/>
    </xf>
    <xf numFmtId="0" fontId="19" fillId="0" borderId="18" xfId="0" applyFont="1" applyFill="1" applyBorder="1" applyAlignment="1">
      <alignment horizontal="center" vertical="center" wrapText="1" shrinkToFit="1"/>
    </xf>
    <xf numFmtId="0" fontId="18" fillId="0" borderId="3" xfId="0" applyFont="1" applyFill="1" applyBorder="1" applyAlignment="1">
      <alignment vertical="center" wrapText="1" shrinkToFit="1"/>
    </xf>
    <xf numFmtId="189" fontId="18" fillId="0" borderId="3" xfId="0" applyNumberFormat="1" applyFont="1" applyBorder="1" applyAlignment="1">
      <alignment horizontal="center" vertical="center" wrapText="1" shrinkToFit="1"/>
    </xf>
    <xf numFmtId="189" fontId="18" fillId="0" borderId="3" xfId="0" applyNumberFormat="1" applyFont="1" applyFill="1" applyBorder="1" applyAlignment="1">
      <alignment horizontal="center" vertical="center" wrapText="1" shrinkToFit="1"/>
    </xf>
    <xf numFmtId="0" fontId="19" fillId="0" borderId="18" xfId="0" applyFont="1" applyFill="1" applyBorder="1" applyAlignment="1">
      <alignment vertical="center" wrapText="1" shrinkToFit="1"/>
    </xf>
    <xf numFmtId="3" fontId="18" fillId="0" borderId="6" xfId="0" applyNumberFormat="1" applyFont="1" applyBorder="1" applyAlignment="1">
      <alignment horizontal="center" vertical="center" wrapText="1" shrinkToFit="1"/>
    </xf>
    <xf numFmtId="1" fontId="18" fillId="0" borderId="3" xfId="0" applyNumberFormat="1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quotePrefix="1" applyFont="1" applyBorder="1" applyAlignment="1">
      <alignment horizontal="left" vertical="top" wrapText="1" indent="1"/>
    </xf>
    <xf numFmtId="0" fontId="18" fillId="7" borderId="14" xfId="0" applyFont="1" applyFill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center" vertical="center" wrapText="1" shrinkToFit="1"/>
    </xf>
    <xf numFmtId="3" fontId="18" fillId="0" borderId="7" xfId="0" applyNumberFormat="1" applyFont="1" applyBorder="1" applyAlignment="1">
      <alignment horizontal="center" vertical="center" wrapText="1" shrinkToFit="1"/>
    </xf>
    <xf numFmtId="3" fontId="18" fillId="0" borderId="15" xfId="0" applyNumberFormat="1" applyFont="1" applyBorder="1" applyAlignment="1">
      <alignment horizontal="center" vertical="center" wrapText="1" shrinkToFit="1"/>
    </xf>
    <xf numFmtId="3" fontId="18" fillId="0" borderId="16" xfId="0" applyNumberFormat="1" applyFont="1" applyBorder="1" applyAlignment="1">
      <alignment horizontal="center" vertical="center" wrapText="1" shrinkToFit="1"/>
    </xf>
    <xf numFmtId="3" fontId="18" fillId="0" borderId="8" xfId="0" applyNumberFormat="1" applyFont="1" applyBorder="1" applyAlignment="1">
      <alignment horizontal="center" vertical="center" wrapText="1" shrinkToFi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ปกติ_คู่มือwoint การเงืน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zoomScaleNormal="100" zoomScaleSheetLayoutView="100" workbookViewId="0">
      <selection activeCell="A3" sqref="A3:J3"/>
    </sheetView>
  </sheetViews>
  <sheetFormatPr defaultColWidth="10.42578125" defaultRowHeight="24" x14ac:dyDescent="0.55000000000000004"/>
  <cols>
    <col min="1" max="1" width="44.140625" style="10" customWidth="1"/>
    <col min="2" max="2" width="11.7109375" style="2" customWidth="1"/>
    <col min="3" max="3" width="13" style="2" customWidth="1"/>
    <col min="4" max="6" width="8" style="2" bestFit="1" customWidth="1"/>
    <col min="7" max="7" width="14.5703125" style="9" customWidth="1"/>
    <col min="8" max="8" width="15.7109375" style="9" customWidth="1"/>
    <col min="9" max="9" width="11.7109375" style="9" customWidth="1"/>
    <col min="10" max="10" width="20.42578125" style="2" customWidth="1"/>
    <col min="11" max="16384" width="10.42578125" style="2"/>
  </cols>
  <sheetData>
    <row r="1" spans="1:10" x14ac:dyDescent="0.55000000000000004">
      <c r="A1" s="121" t="s">
        <v>25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x14ac:dyDescent="0.55000000000000004">
      <c r="A2" s="121" t="s">
        <v>23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x14ac:dyDescent="0.55000000000000004">
      <c r="A3" s="121" t="s">
        <v>24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x14ac:dyDescent="0.55000000000000004">
      <c r="A4" s="121" t="s">
        <v>0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ht="48" customHeight="1" x14ac:dyDescent="0.55000000000000004">
      <c r="A5" s="122" t="s">
        <v>18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s="3" customFormat="1" ht="17.25" customHeight="1" x14ac:dyDescent="0.55000000000000004">
      <c r="A6" s="22" t="s">
        <v>1</v>
      </c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2" t="s">
        <v>7</v>
      </c>
      <c r="H6" s="22" t="s">
        <v>8</v>
      </c>
      <c r="I6" s="22" t="s">
        <v>9</v>
      </c>
      <c r="J6" s="22" t="s">
        <v>10</v>
      </c>
    </row>
    <row r="7" spans="1:10" ht="31.5" customHeight="1" x14ac:dyDescent="0.55000000000000004">
      <c r="A7" s="123" t="s">
        <v>11</v>
      </c>
      <c r="B7" s="125" t="s">
        <v>12</v>
      </c>
      <c r="C7" s="126" t="s">
        <v>13</v>
      </c>
      <c r="D7" s="127" t="s">
        <v>14</v>
      </c>
      <c r="E7" s="127"/>
      <c r="F7" s="127"/>
      <c r="G7" s="127"/>
      <c r="H7" s="128" t="s">
        <v>19</v>
      </c>
      <c r="I7" s="117" t="s">
        <v>165</v>
      </c>
      <c r="J7" s="119" t="s">
        <v>15</v>
      </c>
    </row>
    <row r="8" spans="1:10" ht="55.5" customHeight="1" x14ac:dyDescent="0.55000000000000004">
      <c r="A8" s="124"/>
      <c r="B8" s="125"/>
      <c r="C8" s="126"/>
      <c r="D8" s="24">
        <v>2557</v>
      </c>
      <c r="E8" s="24">
        <v>2558</v>
      </c>
      <c r="F8" s="24">
        <v>2559</v>
      </c>
      <c r="G8" s="23" t="s">
        <v>20</v>
      </c>
      <c r="H8" s="120"/>
      <c r="I8" s="118"/>
      <c r="J8" s="120"/>
    </row>
    <row r="9" spans="1:10" x14ac:dyDescent="0.55000000000000004">
      <c r="A9" s="70" t="s">
        <v>166</v>
      </c>
      <c r="B9" s="71"/>
      <c r="C9" s="72"/>
      <c r="D9" s="73"/>
      <c r="E9" s="74"/>
      <c r="F9" s="74"/>
      <c r="G9" s="75"/>
      <c r="H9" s="75"/>
      <c r="I9" s="76"/>
      <c r="J9" s="77"/>
    </row>
    <row r="10" spans="1:10" s="15" customFormat="1" ht="27" customHeight="1" x14ac:dyDescent="0.55000000000000004">
      <c r="A10" s="78" t="s">
        <v>26</v>
      </c>
      <c r="B10" s="25"/>
      <c r="C10" s="26"/>
      <c r="D10" s="25"/>
      <c r="E10" s="27"/>
      <c r="F10" s="27"/>
      <c r="G10" s="26"/>
      <c r="H10" s="27"/>
      <c r="I10" s="26"/>
      <c r="J10" s="27"/>
    </row>
    <row r="11" spans="1:10" s="21" customFormat="1" ht="27.75" customHeight="1" x14ac:dyDescent="0.55000000000000004">
      <c r="A11" s="104" t="s">
        <v>27</v>
      </c>
      <c r="B11" s="28" t="s">
        <v>28</v>
      </c>
      <c r="C11" s="29">
        <v>60</v>
      </c>
      <c r="D11" s="28"/>
      <c r="E11" s="33"/>
      <c r="F11" s="33"/>
      <c r="G11" s="34">
        <f>(D11+E11+F11)/3</f>
        <v>0</v>
      </c>
      <c r="H11" s="34">
        <f>G11*C11</f>
        <v>0</v>
      </c>
      <c r="I11" s="64">
        <f>H11/96600</f>
        <v>0</v>
      </c>
      <c r="J11" s="33"/>
    </row>
    <row r="12" spans="1:10" ht="27.75" customHeight="1" x14ac:dyDescent="0.55000000000000004">
      <c r="A12" s="105" t="s">
        <v>35</v>
      </c>
      <c r="B12" s="16" t="s">
        <v>28</v>
      </c>
      <c r="C12" s="17">
        <v>2100</v>
      </c>
      <c r="D12" s="16"/>
      <c r="E12" s="18"/>
      <c r="F12" s="18"/>
      <c r="G12" s="34">
        <f t="shared" ref="G12:G75" si="0">(D12+E12+F12)/3</f>
        <v>0</v>
      </c>
      <c r="H12" s="34">
        <f t="shared" ref="H12:H75" si="1">G12*C12</f>
        <v>0</v>
      </c>
      <c r="I12" s="64">
        <f t="shared" ref="I12:I75" si="2">H12/96600</f>
        <v>0</v>
      </c>
      <c r="J12" s="18"/>
    </row>
    <row r="13" spans="1:10" ht="27.75" customHeight="1" x14ac:dyDescent="0.55000000000000004">
      <c r="A13" s="105" t="s">
        <v>36</v>
      </c>
      <c r="B13" s="16" t="s">
        <v>28</v>
      </c>
      <c r="C13" s="17">
        <v>1260</v>
      </c>
      <c r="D13" s="16"/>
      <c r="E13" s="18"/>
      <c r="F13" s="18"/>
      <c r="G13" s="34">
        <f t="shared" si="0"/>
        <v>0</v>
      </c>
      <c r="H13" s="34">
        <f t="shared" si="1"/>
        <v>0</v>
      </c>
      <c r="I13" s="64">
        <f t="shared" si="2"/>
        <v>0</v>
      </c>
      <c r="J13" s="18"/>
    </row>
    <row r="14" spans="1:10" ht="27.75" customHeight="1" x14ac:dyDescent="0.55000000000000004">
      <c r="A14" s="105" t="s">
        <v>37</v>
      </c>
      <c r="B14" s="16" t="s">
        <v>28</v>
      </c>
      <c r="C14" s="17">
        <v>420</v>
      </c>
      <c r="D14" s="16"/>
      <c r="E14" s="18"/>
      <c r="F14" s="18"/>
      <c r="G14" s="34">
        <f t="shared" si="0"/>
        <v>0</v>
      </c>
      <c r="H14" s="34">
        <f t="shared" si="1"/>
        <v>0</v>
      </c>
      <c r="I14" s="64">
        <f t="shared" si="2"/>
        <v>0</v>
      </c>
      <c r="J14" s="18"/>
    </row>
    <row r="15" spans="1:10" ht="27.75" customHeight="1" x14ac:dyDescent="0.55000000000000004">
      <c r="A15" s="105" t="s">
        <v>38</v>
      </c>
      <c r="B15" s="16" t="s">
        <v>28</v>
      </c>
      <c r="C15" s="17">
        <v>60</v>
      </c>
      <c r="D15" s="16"/>
      <c r="E15" s="18"/>
      <c r="F15" s="18"/>
      <c r="G15" s="34">
        <f t="shared" si="0"/>
        <v>0</v>
      </c>
      <c r="H15" s="34">
        <f t="shared" si="1"/>
        <v>0</v>
      </c>
      <c r="I15" s="64">
        <f t="shared" si="2"/>
        <v>0</v>
      </c>
      <c r="J15" s="18"/>
    </row>
    <row r="16" spans="1:10" ht="27.75" customHeight="1" x14ac:dyDescent="0.55000000000000004">
      <c r="A16" s="105" t="s">
        <v>39</v>
      </c>
      <c r="B16" s="16" t="s">
        <v>28</v>
      </c>
      <c r="C16" s="17">
        <v>360</v>
      </c>
      <c r="D16" s="16"/>
      <c r="E16" s="18"/>
      <c r="F16" s="18"/>
      <c r="G16" s="34">
        <f t="shared" si="0"/>
        <v>0</v>
      </c>
      <c r="H16" s="34">
        <f t="shared" si="1"/>
        <v>0</v>
      </c>
      <c r="I16" s="64">
        <f t="shared" si="2"/>
        <v>0</v>
      </c>
      <c r="J16" s="18"/>
    </row>
    <row r="17" spans="1:10" ht="27.75" customHeight="1" x14ac:dyDescent="0.55000000000000004">
      <c r="A17" s="79" t="s">
        <v>31</v>
      </c>
      <c r="B17" s="30"/>
      <c r="C17" s="31"/>
      <c r="D17" s="30"/>
      <c r="E17" s="32"/>
      <c r="F17" s="32"/>
      <c r="G17" s="35"/>
      <c r="H17" s="35"/>
      <c r="I17" s="65"/>
      <c r="J17" s="32"/>
    </row>
    <row r="18" spans="1:10" ht="48" x14ac:dyDescent="0.55000000000000004">
      <c r="A18" s="106" t="s">
        <v>33</v>
      </c>
      <c r="B18" s="16" t="s">
        <v>16</v>
      </c>
      <c r="C18" s="17">
        <v>60</v>
      </c>
      <c r="D18" s="16"/>
      <c r="E18" s="18"/>
      <c r="F18" s="18"/>
      <c r="G18" s="34">
        <f t="shared" si="0"/>
        <v>0</v>
      </c>
      <c r="H18" s="34">
        <f t="shared" si="1"/>
        <v>0</v>
      </c>
      <c r="I18" s="64">
        <f t="shared" si="2"/>
        <v>0</v>
      </c>
      <c r="J18" s="18"/>
    </row>
    <row r="19" spans="1:10" s="19" customFormat="1" ht="48" x14ac:dyDescent="0.55000000000000004">
      <c r="A19" s="106" t="s">
        <v>34</v>
      </c>
      <c r="B19" s="16" t="s">
        <v>16</v>
      </c>
      <c r="C19" s="17">
        <v>20</v>
      </c>
      <c r="D19" s="16"/>
      <c r="E19" s="18"/>
      <c r="F19" s="18"/>
      <c r="G19" s="34">
        <f t="shared" si="0"/>
        <v>0</v>
      </c>
      <c r="H19" s="34">
        <f t="shared" si="1"/>
        <v>0</v>
      </c>
      <c r="I19" s="64">
        <f t="shared" si="2"/>
        <v>0</v>
      </c>
      <c r="J19" s="18"/>
    </row>
    <row r="20" spans="1:10" s="19" customFormat="1" x14ac:dyDescent="0.55000000000000004">
      <c r="A20" s="106" t="s">
        <v>32</v>
      </c>
      <c r="B20" s="16" t="s">
        <v>16</v>
      </c>
      <c r="C20" s="17">
        <v>180</v>
      </c>
      <c r="D20" s="16"/>
      <c r="E20" s="18"/>
      <c r="F20" s="18"/>
      <c r="G20" s="34">
        <f t="shared" si="0"/>
        <v>0</v>
      </c>
      <c r="H20" s="34">
        <f t="shared" si="1"/>
        <v>0</v>
      </c>
      <c r="I20" s="64">
        <f t="shared" si="2"/>
        <v>0</v>
      </c>
      <c r="J20" s="18"/>
    </row>
    <row r="21" spans="1:10" s="19" customFormat="1" ht="48" x14ac:dyDescent="0.55000000000000004">
      <c r="A21" s="106" t="s">
        <v>41</v>
      </c>
      <c r="B21" s="16" t="s">
        <v>16</v>
      </c>
      <c r="C21" s="17">
        <v>210</v>
      </c>
      <c r="D21" s="16"/>
      <c r="E21" s="18"/>
      <c r="F21" s="18"/>
      <c r="G21" s="34">
        <f t="shared" si="0"/>
        <v>0</v>
      </c>
      <c r="H21" s="34">
        <f t="shared" si="1"/>
        <v>0</v>
      </c>
      <c r="I21" s="64">
        <f t="shared" si="2"/>
        <v>0</v>
      </c>
      <c r="J21" s="18"/>
    </row>
    <row r="22" spans="1:10" s="4" customFormat="1" ht="48" x14ac:dyDescent="0.55000000000000004">
      <c r="A22" s="106" t="s">
        <v>40</v>
      </c>
      <c r="B22" s="36" t="s">
        <v>16</v>
      </c>
      <c r="C22" s="37">
        <v>180</v>
      </c>
      <c r="D22" s="36"/>
      <c r="E22" s="38"/>
      <c r="F22" s="38"/>
      <c r="G22" s="34">
        <f t="shared" si="0"/>
        <v>0</v>
      </c>
      <c r="H22" s="34">
        <f t="shared" si="1"/>
        <v>0</v>
      </c>
      <c r="I22" s="64">
        <f t="shared" si="2"/>
        <v>0</v>
      </c>
      <c r="J22" s="38"/>
    </row>
    <row r="23" spans="1:10" s="4" customFormat="1" x14ac:dyDescent="0.55000000000000004">
      <c r="A23" s="106" t="s">
        <v>42</v>
      </c>
      <c r="B23" s="36" t="s">
        <v>16</v>
      </c>
      <c r="C23" s="37">
        <v>30</v>
      </c>
      <c r="D23" s="36"/>
      <c r="E23" s="38"/>
      <c r="F23" s="38"/>
      <c r="G23" s="34">
        <f t="shared" si="0"/>
        <v>0</v>
      </c>
      <c r="H23" s="34">
        <f t="shared" si="1"/>
        <v>0</v>
      </c>
      <c r="I23" s="64">
        <f t="shared" si="2"/>
        <v>0</v>
      </c>
      <c r="J23" s="38"/>
    </row>
    <row r="24" spans="1:10" s="4" customFormat="1" x14ac:dyDescent="0.55000000000000004">
      <c r="A24" s="106" t="s">
        <v>43</v>
      </c>
      <c r="B24" s="36" t="s">
        <v>16</v>
      </c>
      <c r="C24" s="37">
        <v>180</v>
      </c>
      <c r="D24" s="36"/>
      <c r="E24" s="38"/>
      <c r="F24" s="38"/>
      <c r="G24" s="34">
        <f t="shared" si="0"/>
        <v>0</v>
      </c>
      <c r="H24" s="34">
        <f t="shared" si="1"/>
        <v>0</v>
      </c>
      <c r="I24" s="64">
        <f t="shared" si="2"/>
        <v>0</v>
      </c>
      <c r="J24" s="38"/>
    </row>
    <row r="25" spans="1:10" s="4" customFormat="1" x14ac:dyDescent="0.55000000000000004">
      <c r="A25" s="106" t="s">
        <v>44</v>
      </c>
      <c r="B25" s="36" t="s">
        <v>16</v>
      </c>
      <c r="C25" s="37">
        <v>60</v>
      </c>
      <c r="D25" s="36"/>
      <c r="E25" s="38"/>
      <c r="F25" s="38"/>
      <c r="G25" s="34">
        <f t="shared" si="0"/>
        <v>0</v>
      </c>
      <c r="H25" s="34">
        <f t="shared" si="1"/>
        <v>0</v>
      </c>
      <c r="I25" s="64">
        <f t="shared" si="2"/>
        <v>0</v>
      </c>
      <c r="J25" s="38"/>
    </row>
    <row r="26" spans="1:10" s="4" customFormat="1" x14ac:dyDescent="0.55000000000000004">
      <c r="A26" s="106" t="s">
        <v>45</v>
      </c>
      <c r="B26" s="36" t="s">
        <v>16</v>
      </c>
      <c r="C26" s="37">
        <v>180</v>
      </c>
      <c r="D26" s="36"/>
      <c r="E26" s="38"/>
      <c r="F26" s="38"/>
      <c r="G26" s="34">
        <f t="shared" si="0"/>
        <v>0</v>
      </c>
      <c r="H26" s="34">
        <f t="shared" si="1"/>
        <v>0</v>
      </c>
      <c r="I26" s="64">
        <f t="shared" si="2"/>
        <v>0</v>
      </c>
      <c r="J26" s="38"/>
    </row>
    <row r="27" spans="1:10" s="4" customFormat="1" x14ac:dyDescent="0.55000000000000004">
      <c r="A27" s="106" t="s">
        <v>46</v>
      </c>
      <c r="B27" s="36" t="s">
        <v>16</v>
      </c>
      <c r="C27" s="37">
        <v>60</v>
      </c>
      <c r="D27" s="36"/>
      <c r="E27" s="38"/>
      <c r="F27" s="38"/>
      <c r="G27" s="34">
        <f t="shared" si="0"/>
        <v>0</v>
      </c>
      <c r="H27" s="34">
        <f t="shared" si="1"/>
        <v>0</v>
      </c>
      <c r="I27" s="64">
        <f t="shared" si="2"/>
        <v>0</v>
      </c>
      <c r="J27" s="39"/>
    </row>
    <row r="28" spans="1:10" s="4" customFormat="1" x14ac:dyDescent="0.55000000000000004">
      <c r="A28" s="106" t="s">
        <v>47</v>
      </c>
      <c r="B28" s="40" t="s">
        <v>16</v>
      </c>
      <c r="C28" s="60">
        <v>210</v>
      </c>
      <c r="D28" s="7"/>
      <c r="E28" s="5"/>
      <c r="F28" s="5"/>
      <c r="G28" s="34">
        <f t="shared" si="0"/>
        <v>0</v>
      </c>
      <c r="H28" s="34">
        <f t="shared" si="1"/>
        <v>0</v>
      </c>
      <c r="I28" s="64">
        <f t="shared" si="2"/>
        <v>0</v>
      </c>
      <c r="J28" s="6"/>
    </row>
    <row r="29" spans="1:10" s="4" customFormat="1" ht="48" x14ac:dyDescent="0.55000000000000004">
      <c r="A29" s="106" t="s">
        <v>48</v>
      </c>
      <c r="B29" s="1" t="s">
        <v>28</v>
      </c>
      <c r="C29" s="61">
        <v>180</v>
      </c>
      <c r="D29" s="7"/>
      <c r="E29" s="5"/>
      <c r="F29" s="5"/>
      <c r="G29" s="34">
        <f t="shared" si="0"/>
        <v>0</v>
      </c>
      <c r="H29" s="34">
        <f t="shared" si="1"/>
        <v>0</v>
      </c>
      <c r="I29" s="64">
        <f t="shared" si="2"/>
        <v>0</v>
      </c>
      <c r="J29" s="6"/>
    </row>
    <row r="30" spans="1:10" s="4" customFormat="1" ht="48" x14ac:dyDescent="0.55000000000000004">
      <c r="A30" s="106" t="s">
        <v>49</v>
      </c>
      <c r="B30" s="1" t="s">
        <v>28</v>
      </c>
      <c r="C30" s="61">
        <v>210</v>
      </c>
      <c r="D30" s="7"/>
      <c r="E30" s="5"/>
      <c r="F30" s="5"/>
      <c r="G30" s="34">
        <f t="shared" si="0"/>
        <v>0</v>
      </c>
      <c r="H30" s="34">
        <f t="shared" si="1"/>
        <v>0</v>
      </c>
      <c r="I30" s="64">
        <f t="shared" si="2"/>
        <v>0</v>
      </c>
      <c r="J30" s="6"/>
    </row>
    <row r="31" spans="1:10" s="4" customFormat="1" x14ac:dyDescent="0.55000000000000004">
      <c r="A31" s="107" t="s">
        <v>50</v>
      </c>
      <c r="B31" s="1" t="s">
        <v>28</v>
      </c>
      <c r="C31" s="61">
        <v>180</v>
      </c>
      <c r="D31" s="7"/>
      <c r="E31" s="5"/>
      <c r="F31" s="5"/>
      <c r="G31" s="34">
        <f t="shared" si="0"/>
        <v>0</v>
      </c>
      <c r="H31" s="34">
        <f t="shared" si="1"/>
        <v>0</v>
      </c>
      <c r="I31" s="64">
        <f t="shared" si="2"/>
        <v>0</v>
      </c>
      <c r="J31" s="6"/>
    </row>
    <row r="32" spans="1:10" s="4" customFormat="1" x14ac:dyDescent="0.55000000000000004">
      <c r="A32" s="107" t="s">
        <v>51</v>
      </c>
      <c r="B32" s="1" t="s">
        <v>28</v>
      </c>
      <c r="C32" s="61">
        <v>120</v>
      </c>
      <c r="D32" s="7"/>
      <c r="E32" s="5"/>
      <c r="F32" s="5"/>
      <c r="G32" s="34">
        <f t="shared" si="0"/>
        <v>0</v>
      </c>
      <c r="H32" s="34">
        <f t="shared" si="1"/>
        <v>0</v>
      </c>
      <c r="I32" s="64">
        <f t="shared" si="2"/>
        <v>0</v>
      </c>
      <c r="J32" s="6"/>
    </row>
    <row r="33" spans="1:10" s="4" customFormat="1" x14ac:dyDescent="0.55000000000000004">
      <c r="A33" s="108" t="s">
        <v>52</v>
      </c>
      <c r="B33" s="1" t="s">
        <v>28</v>
      </c>
      <c r="C33" s="61">
        <v>210</v>
      </c>
      <c r="D33" s="12"/>
      <c r="E33" s="13"/>
      <c r="F33" s="13"/>
      <c r="G33" s="34">
        <f t="shared" si="0"/>
        <v>0</v>
      </c>
      <c r="H33" s="34">
        <f t="shared" si="1"/>
        <v>0</v>
      </c>
      <c r="I33" s="64">
        <f t="shared" si="2"/>
        <v>0</v>
      </c>
      <c r="J33" s="6"/>
    </row>
    <row r="34" spans="1:10" s="4" customFormat="1" x14ac:dyDescent="0.55000000000000004">
      <c r="A34" s="108" t="s">
        <v>53</v>
      </c>
      <c r="B34" s="11" t="s">
        <v>29</v>
      </c>
      <c r="C34" s="62">
        <v>420</v>
      </c>
      <c r="D34" s="12"/>
      <c r="E34" s="13"/>
      <c r="F34" s="13"/>
      <c r="G34" s="34">
        <f t="shared" si="0"/>
        <v>0</v>
      </c>
      <c r="H34" s="34">
        <f t="shared" si="1"/>
        <v>0</v>
      </c>
      <c r="I34" s="64">
        <f t="shared" si="2"/>
        <v>0</v>
      </c>
      <c r="J34" s="6"/>
    </row>
    <row r="35" spans="1:10" s="4" customFormat="1" x14ac:dyDescent="0.55000000000000004">
      <c r="A35" s="108" t="s">
        <v>55</v>
      </c>
      <c r="B35" s="11" t="s">
        <v>28</v>
      </c>
      <c r="C35" s="61">
        <v>210</v>
      </c>
      <c r="D35" s="12"/>
      <c r="E35" s="13"/>
      <c r="F35" s="13"/>
      <c r="G35" s="34">
        <f t="shared" si="0"/>
        <v>0</v>
      </c>
      <c r="H35" s="34">
        <f t="shared" si="1"/>
        <v>0</v>
      </c>
      <c r="I35" s="64">
        <f t="shared" si="2"/>
        <v>0</v>
      </c>
      <c r="J35" s="6"/>
    </row>
    <row r="36" spans="1:10" s="4" customFormat="1" x14ac:dyDescent="0.55000000000000004">
      <c r="A36" s="108" t="s">
        <v>54</v>
      </c>
      <c r="B36" s="11" t="s">
        <v>28</v>
      </c>
      <c r="C36" s="62">
        <v>180</v>
      </c>
      <c r="D36" s="12"/>
      <c r="E36" s="13"/>
      <c r="F36" s="13"/>
      <c r="G36" s="34">
        <f t="shared" si="0"/>
        <v>0</v>
      </c>
      <c r="H36" s="34">
        <f t="shared" si="1"/>
        <v>0</v>
      </c>
      <c r="I36" s="64">
        <f t="shared" si="2"/>
        <v>0</v>
      </c>
      <c r="J36" s="6"/>
    </row>
    <row r="37" spans="1:10" s="4" customFormat="1" x14ac:dyDescent="0.55000000000000004">
      <c r="A37" s="108" t="s">
        <v>56</v>
      </c>
      <c r="B37" s="11" t="s">
        <v>30</v>
      </c>
      <c r="C37" s="62">
        <v>420</v>
      </c>
      <c r="D37" s="12"/>
      <c r="E37" s="13"/>
      <c r="F37" s="13"/>
      <c r="G37" s="34">
        <f t="shared" si="0"/>
        <v>0</v>
      </c>
      <c r="H37" s="34">
        <f t="shared" si="1"/>
        <v>0</v>
      </c>
      <c r="I37" s="64">
        <f t="shared" si="2"/>
        <v>0</v>
      </c>
      <c r="J37" s="6"/>
    </row>
    <row r="38" spans="1:10" s="4" customFormat="1" x14ac:dyDescent="0.55000000000000004">
      <c r="A38" s="108" t="s">
        <v>57</v>
      </c>
      <c r="B38" s="11" t="s">
        <v>30</v>
      </c>
      <c r="C38" s="62">
        <v>210</v>
      </c>
      <c r="D38" s="12"/>
      <c r="E38" s="13"/>
      <c r="F38" s="13"/>
      <c r="G38" s="34">
        <f t="shared" si="0"/>
        <v>0</v>
      </c>
      <c r="H38" s="34">
        <f t="shared" si="1"/>
        <v>0</v>
      </c>
      <c r="I38" s="64">
        <f t="shared" si="2"/>
        <v>0</v>
      </c>
      <c r="J38" s="6"/>
    </row>
    <row r="39" spans="1:10" s="4" customFormat="1" x14ac:dyDescent="0.55000000000000004">
      <c r="A39" s="108" t="s">
        <v>58</v>
      </c>
      <c r="B39" s="11" t="s">
        <v>30</v>
      </c>
      <c r="C39" s="62">
        <v>420</v>
      </c>
      <c r="D39" s="12"/>
      <c r="E39" s="13"/>
      <c r="F39" s="13"/>
      <c r="G39" s="34">
        <f t="shared" si="0"/>
        <v>0</v>
      </c>
      <c r="H39" s="34">
        <f t="shared" si="1"/>
        <v>0</v>
      </c>
      <c r="I39" s="64">
        <f t="shared" si="2"/>
        <v>0</v>
      </c>
      <c r="J39" s="6"/>
    </row>
    <row r="40" spans="1:10" s="4" customFormat="1" x14ac:dyDescent="0.55000000000000004">
      <c r="A40" s="108" t="s">
        <v>59</v>
      </c>
      <c r="B40" s="11" t="s">
        <v>30</v>
      </c>
      <c r="C40" s="62">
        <v>210</v>
      </c>
      <c r="D40" s="12"/>
      <c r="E40" s="13"/>
      <c r="F40" s="13"/>
      <c r="G40" s="34">
        <f t="shared" si="0"/>
        <v>0</v>
      </c>
      <c r="H40" s="34">
        <f t="shared" si="1"/>
        <v>0</v>
      </c>
      <c r="I40" s="64">
        <f t="shared" si="2"/>
        <v>0</v>
      </c>
      <c r="J40" s="6"/>
    </row>
    <row r="41" spans="1:10" s="4" customFormat="1" x14ac:dyDescent="0.55000000000000004">
      <c r="A41" s="108" t="s">
        <v>61</v>
      </c>
      <c r="B41" s="11" t="s">
        <v>28</v>
      </c>
      <c r="C41" s="62">
        <v>120</v>
      </c>
      <c r="D41" s="12"/>
      <c r="E41" s="13"/>
      <c r="F41" s="13"/>
      <c r="G41" s="34">
        <f t="shared" si="0"/>
        <v>0</v>
      </c>
      <c r="H41" s="34">
        <f t="shared" si="1"/>
        <v>0</v>
      </c>
      <c r="I41" s="64">
        <f t="shared" si="2"/>
        <v>0</v>
      </c>
      <c r="J41" s="6"/>
    </row>
    <row r="42" spans="1:10" s="4" customFormat="1" x14ac:dyDescent="0.55000000000000004">
      <c r="A42" s="108" t="s">
        <v>62</v>
      </c>
      <c r="B42" s="11" t="s">
        <v>28</v>
      </c>
      <c r="C42" s="62">
        <v>90</v>
      </c>
      <c r="D42" s="12"/>
      <c r="E42" s="13"/>
      <c r="F42" s="13"/>
      <c r="G42" s="34">
        <f t="shared" si="0"/>
        <v>0</v>
      </c>
      <c r="H42" s="34">
        <f t="shared" si="1"/>
        <v>0</v>
      </c>
      <c r="I42" s="64">
        <f t="shared" si="2"/>
        <v>0</v>
      </c>
      <c r="J42" s="6"/>
    </row>
    <row r="43" spans="1:10" s="4" customFormat="1" x14ac:dyDescent="0.55000000000000004">
      <c r="A43" s="108" t="s">
        <v>63</v>
      </c>
      <c r="B43" s="11" t="s">
        <v>28</v>
      </c>
      <c r="C43" s="62">
        <v>30</v>
      </c>
      <c r="D43" s="12"/>
      <c r="E43" s="13"/>
      <c r="F43" s="13"/>
      <c r="G43" s="34">
        <f t="shared" si="0"/>
        <v>0</v>
      </c>
      <c r="H43" s="34">
        <f t="shared" si="1"/>
        <v>0</v>
      </c>
      <c r="I43" s="64">
        <f t="shared" si="2"/>
        <v>0</v>
      </c>
      <c r="J43" s="6"/>
    </row>
    <row r="44" spans="1:10" s="4" customFormat="1" x14ac:dyDescent="0.55000000000000004">
      <c r="A44" s="108" t="s">
        <v>64</v>
      </c>
      <c r="B44" s="11" t="s">
        <v>28</v>
      </c>
      <c r="C44" s="62">
        <v>360</v>
      </c>
      <c r="D44" s="12"/>
      <c r="E44" s="13"/>
      <c r="F44" s="13"/>
      <c r="G44" s="34">
        <f t="shared" si="0"/>
        <v>0</v>
      </c>
      <c r="H44" s="34">
        <f t="shared" si="1"/>
        <v>0</v>
      </c>
      <c r="I44" s="64">
        <f t="shared" si="2"/>
        <v>0</v>
      </c>
      <c r="J44" s="6"/>
    </row>
    <row r="45" spans="1:10" s="4" customFormat="1" x14ac:dyDescent="0.55000000000000004">
      <c r="A45" s="108" t="s">
        <v>65</v>
      </c>
      <c r="B45" s="11" t="s">
        <v>60</v>
      </c>
      <c r="C45" s="62">
        <v>120</v>
      </c>
      <c r="D45" s="12"/>
      <c r="E45" s="13"/>
      <c r="F45" s="13"/>
      <c r="G45" s="34">
        <f t="shared" si="0"/>
        <v>0</v>
      </c>
      <c r="H45" s="34">
        <f t="shared" si="1"/>
        <v>0</v>
      </c>
      <c r="I45" s="64">
        <f t="shared" si="2"/>
        <v>0</v>
      </c>
      <c r="J45" s="6"/>
    </row>
    <row r="46" spans="1:10" s="4" customFormat="1" x14ac:dyDescent="0.55000000000000004">
      <c r="A46" s="108" t="s">
        <v>66</v>
      </c>
      <c r="B46" s="11" t="s">
        <v>60</v>
      </c>
      <c r="C46" s="62">
        <v>60</v>
      </c>
      <c r="D46" s="12"/>
      <c r="E46" s="13"/>
      <c r="F46" s="13"/>
      <c r="G46" s="34">
        <f t="shared" si="0"/>
        <v>0</v>
      </c>
      <c r="H46" s="34">
        <f t="shared" si="1"/>
        <v>0</v>
      </c>
      <c r="I46" s="64">
        <f t="shared" si="2"/>
        <v>0</v>
      </c>
      <c r="J46" s="6"/>
    </row>
    <row r="47" spans="1:10" s="4" customFormat="1" x14ac:dyDescent="0.55000000000000004">
      <c r="A47" s="108" t="s">
        <v>67</v>
      </c>
      <c r="B47" s="11" t="s">
        <v>16</v>
      </c>
      <c r="C47" s="62">
        <v>420</v>
      </c>
      <c r="D47" s="12"/>
      <c r="E47" s="13"/>
      <c r="F47" s="13"/>
      <c r="G47" s="34">
        <f t="shared" si="0"/>
        <v>0</v>
      </c>
      <c r="H47" s="34">
        <f t="shared" si="1"/>
        <v>0</v>
      </c>
      <c r="I47" s="64">
        <f t="shared" si="2"/>
        <v>0</v>
      </c>
      <c r="J47" s="6"/>
    </row>
    <row r="48" spans="1:10" s="4" customFormat="1" x14ac:dyDescent="0.55000000000000004">
      <c r="A48" s="79" t="s">
        <v>68</v>
      </c>
      <c r="B48" s="41"/>
      <c r="C48" s="63"/>
      <c r="D48" s="42"/>
      <c r="E48" s="43"/>
      <c r="F48" s="43"/>
      <c r="G48" s="35"/>
      <c r="H48" s="35"/>
      <c r="I48" s="65"/>
      <c r="J48" s="44"/>
    </row>
    <row r="49" spans="1:10" s="4" customFormat="1" ht="48" x14ac:dyDescent="0.55000000000000004">
      <c r="A49" s="108" t="s">
        <v>69</v>
      </c>
      <c r="B49" s="11" t="s">
        <v>16</v>
      </c>
      <c r="C49" s="62">
        <v>30</v>
      </c>
      <c r="D49" s="12"/>
      <c r="E49" s="13"/>
      <c r="F49" s="13"/>
      <c r="G49" s="34">
        <f t="shared" si="0"/>
        <v>0</v>
      </c>
      <c r="H49" s="34">
        <f t="shared" si="1"/>
        <v>0</v>
      </c>
      <c r="I49" s="64">
        <f t="shared" si="2"/>
        <v>0</v>
      </c>
      <c r="J49" s="6"/>
    </row>
    <row r="50" spans="1:10" s="4" customFormat="1" x14ac:dyDescent="0.55000000000000004">
      <c r="A50" s="108" t="s">
        <v>70</v>
      </c>
      <c r="B50" s="11" t="s">
        <v>16</v>
      </c>
      <c r="C50" s="62">
        <v>60</v>
      </c>
      <c r="D50" s="12"/>
      <c r="E50" s="13"/>
      <c r="F50" s="13"/>
      <c r="G50" s="34">
        <f t="shared" si="0"/>
        <v>0</v>
      </c>
      <c r="H50" s="34">
        <f t="shared" si="1"/>
        <v>0</v>
      </c>
      <c r="I50" s="64">
        <f t="shared" si="2"/>
        <v>0</v>
      </c>
      <c r="J50" s="6"/>
    </row>
    <row r="51" spans="1:10" s="4" customFormat="1" x14ac:dyDescent="0.55000000000000004">
      <c r="A51" s="108" t="s">
        <v>71</v>
      </c>
      <c r="B51" s="11" t="s">
        <v>16</v>
      </c>
      <c r="C51" s="62">
        <v>120</v>
      </c>
      <c r="D51" s="12"/>
      <c r="E51" s="13"/>
      <c r="F51" s="13"/>
      <c r="G51" s="34">
        <f t="shared" si="0"/>
        <v>0</v>
      </c>
      <c r="H51" s="34">
        <f t="shared" si="1"/>
        <v>0</v>
      </c>
      <c r="I51" s="64">
        <f t="shared" si="2"/>
        <v>0</v>
      </c>
      <c r="J51" s="6"/>
    </row>
    <row r="52" spans="1:10" s="4" customFormat="1" x14ac:dyDescent="0.55000000000000004">
      <c r="A52" s="108" t="s">
        <v>72</v>
      </c>
      <c r="B52" s="11" t="s">
        <v>16</v>
      </c>
      <c r="C52" s="62">
        <v>180</v>
      </c>
      <c r="D52" s="12"/>
      <c r="E52" s="13"/>
      <c r="F52" s="13"/>
      <c r="G52" s="34">
        <f t="shared" si="0"/>
        <v>0</v>
      </c>
      <c r="H52" s="34">
        <f t="shared" si="1"/>
        <v>0</v>
      </c>
      <c r="I52" s="64">
        <f t="shared" si="2"/>
        <v>0</v>
      </c>
      <c r="J52" s="6"/>
    </row>
    <row r="53" spans="1:10" s="4" customFormat="1" x14ac:dyDescent="0.55000000000000004">
      <c r="A53" s="108" t="s">
        <v>73</v>
      </c>
      <c r="B53" s="11" t="s">
        <v>16</v>
      </c>
      <c r="C53" s="62">
        <v>210</v>
      </c>
      <c r="D53" s="12"/>
      <c r="E53" s="13"/>
      <c r="F53" s="13"/>
      <c r="G53" s="34">
        <f t="shared" si="0"/>
        <v>0</v>
      </c>
      <c r="H53" s="34">
        <f t="shared" si="1"/>
        <v>0</v>
      </c>
      <c r="I53" s="64">
        <f t="shared" si="2"/>
        <v>0</v>
      </c>
      <c r="J53" s="6"/>
    </row>
    <row r="54" spans="1:10" s="4" customFormat="1" x14ac:dyDescent="0.55000000000000004">
      <c r="A54" s="108" t="s">
        <v>74</v>
      </c>
      <c r="B54" s="11" t="s">
        <v>16</v>
      </c>
      <c r="C54" s="62">
        <v>60</v>
      </c>
      <c r="D54" s="12"/>
      <c r="E54" s="13"/>
      <c r="F54" s="13"/>
      <c r="G54" s="34">
        <f t="shared" si="0"/>
        <v>0</v>
      </c>
      <c r="H54" s="34">
        <f t="shared" si="1"/>
        <v>0</v>
      </c>
      <c r="I54" s="64">
        <f t="shared" si="2"/>
        <v>0</v>
      </c>
      <c r="J54" s="6"/>
    </row>
    <row r="55" spans="1:10" s="4" customFormat="1" x14ac:dyDescent="0.55000000000000004">
      <c r="A55" s="108" t="s">
        <v>75</v>
      </c>
      <c r="B55" s="11" t="s">
        <v>16</v>
      </c>
      <c r="C55" s="62">
        <v>210</v>
      </c>
      <c r="D55" s="12"/>
      <c r="E55" s="13"/>
      <c r="F55" s="13"/>
      <c r="G55" s="34">
        <f t="shared" si="0"/>
        <v>0</v>
      </c>
      <c r="H55" s="34">
        <f t="shared" si="1"/>
        <v>0</v>
      </c>
      <c r="I55" s="64">
        <f t="shared" si="2"/>
        <v>0</v>
      </c>
      <c r="J55" s="6"/>
    </row>
    <row r="56" spans="1:10" s="4" customFormat="1" x14ac:dyDescent="0.55000000000000004">
      <c r="A56" s="108" t="s">
        <v>76</v>
      </c>
      <c r="B56" s="11" t="s">
        <v>28</v>
      </c>
      <c r="C56" s="62">
        <v>120</v>
      </c>
      <c r="D56" s="12"/>
      <c r="E56" s="13"/>
      <c r="F56" s="13"/>
      <c r="G56" s="34">
        <f t="shared" si="0"/>
        <v>0</v>
      </c>
      <c r="H56" s="34">
        <f t="shared" si="1"/>
        <v>0</v>
      </c>
      <c r="I56" s="64">
        <f t="shared" si="2"/>
        <v>0</v>
      </c>
      <c r="J56" s="6"/>
    </row>
    <row r="57" spans="1:10" s="4" customFormat="1" x14ac:dyDescent="0.55000000000000004">
      <c r="A57" s="108" t="s">
        <v>77</v>
      </c>
      <c r="B57" s="11" t="s">
        <v>16</v>
      </c>
      <c r="C57" s="62">
        <v>210</v>
      </c>
      <c r="D57" s="12"/>
      <c r="E57" s="13"/>
      <c r="F57" s="13"/>
      <c r="G57" s="34">
        <f t="shared" si="0"/>
        <v>0</v>
      </c>
      <c r="H57" s="34">
        <f t="shared" si="1"/>
        <v>0</v>
      </c>
      <c r="I57" s="64">
        <f t="shared" si="2"/>
        <v>0</v>
      </c>
      <c r="J57" s="6"/>
    </row>
    <row r="58" spans="1:10" s="4" customFormat="1" x14ac:dyDescent="0.55000000000000004">
      <c r="A58" s="79" t="s">
        <v>80</v>
      </c>
      <c r="B58" s="41"/>
      <c r="C58" s="63"/>
      <c r="D58" s="42"/>
      <c r="E58" s="43"/>
      <c r="F58" s="43"/>
      <c r="G58" s="35"/>
      <c r="H58" s="35"/>
      <c r="I58" s="65"/>
      <c r="J58" s="44"/>
    </row>
    <row r="59" spans="1:10" s="4" customFormat="1" x14ac:dyDescent="0.55000000000000004">
      <c r="A59" s="108" t="s">
        <v>81</v>
      </c>
      <c r="B59" s="11" t="s">
        <v>16</v>
      </c>
      <c r="C59" s="62">
        <v>210</v>
      </c>
      <c r="D59" s="12"/>
      <c r="E59" s="13"/>
      <c r="F59" s="13"/>
      <c r="G59" s="34">
        <f t="shared" si="0"/>
        <v>0</v>
      </c>
      <c r="H59" s="34">
        <f t="shared" si="1"/>
        <v>0</v>
      </c>
      <c r="I59" s="64">
        <f t="shared" si="2"/>
        <v>0</v>
      </c>
      <c r="J59" s="6"/>
    </row>
    <row r="60" spans="1:10" s="4" customFormat="1" x14ac:dyDescent="0.55000000000000004">
      <c r="A60" s="108" t="s">
        <v>82</v>
      </c>
      <c r="B60" s="11" t="s">
        <v>21</v>
      </c>
      <c r="C60" s="62">
        <v>1260</v>
      </c>
      <c r="D60" s="12"/>
      <c r="E60" s="13"/>
      <c r="F60" s="13"/>
      <c r="G60" s="34">
        <f t="shared" si="0"/>
        <v>0</v>
      </c>
      <c r="H60" s="34">
        <f t="shared" si="1"/>
        <v>0</v>
      </c>
      <c r="I60" s="64">
        <f t="shared" si="2"/>
        <v>0</v>
      </c>
      <c r="J60" s="6"/>
    </row>
    <row r="61" spans="1:10" s="4" customFormat="1" ht="48" x14ac:dyDescent="0.55000000000000004">
      <c r="A61" s="108" t="s">
        <v>83</v>
      </c>
      <c r="B61" s="11" t="s">
        <v>21</v>
      </c>
      <c r="C61" s="62">
        <v>210</v>
      </c>
      <c r="D61" s="12"/>
      <c r="E61" s="13"/>
      <c r="F61" s="13"/>
      <c r="G61" s="34">
        <f t="shared" si="0"/>
        <v>0</v>
      </c>
      <c r="H61" s="34">
        <f t="shared" si="1"/>
        <v>0</v>
      </c>
      <c r="I61" s="64">
        <f t="shared" si="2"/>
        <v>0</v>
      </c>
      <c r="J61" s="6"/>
    </row>
    <row r="62" spans="1:10" s="4" customFormat="1" ht="48" x14ac:dyDescent="0.55000000000000004">
      <c r="A62" s="108" t="s">
        <v>84</v>
      </c>
      <c r="B62" s="11" t="s">
        <v>16</v>
      </c>
      <c r="C62" s="62">
        <v>60</v>
      </c>
      <c r="D62" s="12"/>
      <c r="E62" s="13"/>
      <c r="F62" s="13"/>
      <c r="G62" s="34">
        <f t="shared" si="0"/>
        <v>0</v>
      </c>
      <c r="H62" s="34">
        <f t="shared" si="1"/>
        <v>0</v>
      </c>
      <c r="I62" s="64">
        <f t="shared" si="2"/>
        <v>0</v>
      </c>
      <c r="J62" s="6"/>
    </row>
    <row r="63" spans="1:10" s="4" customFormat="1" x14ac:dyDescent="0.55000000000000004">
      <c r="A63" s="108" t="s">
        <v>85</v>
      </c>
      <c r="B63" s="11" t="s">
        <v>16</v>
      </c>
      <c r="C63" s="62">
        <v>120</v>
      </c>
      <c r="D63" s="12"/>
      <c r="E63" s="13"/>
      <c r="F63" s="13"/>
      <c r="G63" s="34">
        <f t="shared" si="0"/>
        <v>0</v>
      </c>
      <c r="H63" s="34">
        <f t="shared" si="1"/>
        <v>0</v>
      </c>
      <c r="I63" s="64">
        <f t="shared" si="2"/>
        <v>0</v>
      </c>
      <c r="J63" s="6"/>
    </row>
    <row r="64" spans="1:10" s="4" customFormat="1" x14ac:dyDescent="0.55000000000000004">
      <c r="A64" s="108" t="s">
        <v>86</v>
      </c>
      <c r="B64" s="11" t="s">
        <v>16</v>
      </c>
      <c r="C64" s="62">
        <v>60</v>
      </c>
      <c r="D64" s="12"/>
      <c r="E64" s="13"/>
      <c r="F64" s="13"/>
      <c r="G64" s="34">
        <f t="shared" si="0"/>
        <v>0</v>
      </c>
      <c r="H64" s="34">
        <f t="shared" si="1"/>
        <v>0</v>
      </c>
      <c r="I64" s="64">
        <f t="shared" si="2"/>
        <v>0</v>
      </c>
      <c r="J64" s="6"/>
    </row>
    <row r="65" spans="1:10" s="4" customFormat="1" x14ac:dyDescent="0.55000000000000004">
      <c r="A65" s="108" t="s">
        <v>87</v>
      </c>
      <c r="B65" s="11" t="s">
        <v>78</v>
      </c>
      <c r="C65" s="62">
        <v>60</v>
      </c>
      <c r="D65" s="12"/>
      <c r="E65" s="13"/>
      <c r="F65" s="13"/>
      <c r="G65" s="34">
        <f t="shared" si="0"/>
        <v>0</v>
      </c>
      <c r="H65" s="34">
        <f t="shared" si="1"/>
        <v>0</v>
      </c>
      <c r="I65" s="64">
        <f t="shared" si="2"/>
        <v>0</v>
      </c>
      <c r="J65" s="6"/>
    </row>
    <row r="66" spans="1:10" s="4" customFormat="1" x14ac:dyDescent="0.55000000000000004">
      <c r="A66" s="108" t="s">
        <v>88</v>
      </c>
      <c r="B66" s="11" t="s">
        <v>28</v>
      </c>
      <c r="C66" s="62">
        <v>210</v>
      </c>
      <c r="D66" s="12"/>
      <c r="E66" s="13"/>
      <c r="F66" s="13"/>
      <c r="G66" s="34">
        <f t="shared" si="0"/>
        <v>0</v>
      </c>
      <c r="H66" s="34">
        <f t="shared" si="1"/>
        <v>0</v>
      </c>
      <c r="I66" s="64">
        <f t="shared" si="2"/>
        <v>0</v>
      </c>
      <c r="J66" s="6"/>
    </row>
    <row r="67" spans="1:10" s="4" customFormat="1" x14ac:dyDescent="0.55000000000000004">
      <c r="A67" s="108" t="s">
        <v>89</v>
      </c>
      <c r="B67" s="11" t="s">
        <v>16</v>
      </c>
      <c r="C67" s="62">
        <v>420</v>
      </c>
      <c r="D67" s="12"/>
      <c r="E67" s="13"/>
      <c r="F67" s="13"/>
      <c r="G67" s="34">
        <f t="shared" si="0"/>
        <v>0</v>
      </c>
      <c r="H67" s="34">
        <f t="shared" si="1"/>
        <v>0</v>
      </c>
      <c r="I67" s="64">
        <f t="shared" si="2"/>
        <v>0</v>
      </c>
      <c r="J67" s="6"/>
    </row>
    <row r="68" spans="1:10" s="4" customFormat="1" x14ac:dyDescent="0.55000000000000004">
      <c r="A68" s="108" t="s">
        <v>90</v>
      </c>
      <c r="B68" s="11" t="s">
        <v>79</v>
      </c>
      <c r="C68" s="62">
        <v>30</v>
      </c>
      <c r="D68" s="12"/>
      <c r="E68" s="13"/>
      <c r="F68" s="13"/>
      <c r="G68" s="34">
        <f t="shared" si="0"/>
        <v>0</v>
      </c>
      <c r="H68" s="34">
        <f t="shared" si="1"/>
        <v>0</v>
      </c>
      <c r="I68" s="64">
        <f t="shared" si="2"/>
        <v>0</v>
      </c>
      <c r="J68" s="6"/>
    </row>
    <row r="69" spans="1:10" s="4" customFormat="1" x14ac:dyDescent="0.55000000000000004">
      <c r="A69" s="79" t="s">
        <v>92</v>
      </c>
      <c r="B69" s="41"/>
      <c r="C69" s="63"/>
      <c r="D69" s="42"/>
      <c r="E69" s="43"/>
      <c r="F69" s="43"/>
      <c r="G69" s="35"/>
      <c r="H69" s="35"/>
      <c r="I69" s="65"/>
      <c r="J69" s="44"/>
    </row>
    <row r="70" spans="1:10" s="4" customFormat="1" x14ac:dyDescent="0.55000000000000004">
      <c r="A70" s="108" t="s">
        <v>93</v>
      </c>
      <c r="B70" s="11" t="s">
        <v>28</v>
      </c>
      <c r="C70" s="62">
        <v>60</v>
      </c>
      <c r="D70" s="12"/>
      <c r="E70" s="13"/>
      <c r="F70" s="13"/>
      <c r="G70" s="34">
        <f t="shared" si="0"/>
        <v>0</v>
      </c>
      <c r="H70" s="34">
        <f t="shared" si="1"/>
        <v>0</v>
      </c>
      <c r="I70" s="64">
        <f t="shared" si="2"/>
        <v>0</v>
      </c>
      <c r="J70" s="6"/>
    </row>
    <row r="71" spans="1:10" s="4" customFormat="1" x14ac:dyDescent="0.55000000000000004">
      <c r="A71" s="108" t="s">
        <v>94</v>
      </c>
      <c r="B71" s="11" t="s">
        <v>28</v>
      </c>
      <c r="C71" s="62">
        <v>60</v>
      </c>
      <c r="D71" s="12"/>
      <c r="E71" s="13"/>
      <c r="F71" s="13"/>
      <c r="G71" s="34">
        <f t="shared" si="0"/>
        <v>0</v>
      </c>
      <c r="H71" s="34">
        <f t="shared" si="1"/>
        <v>0</v>
      </c>
      <c r="I71" s="64">
        <f t="shared" si="2"/>
        <v>0</v>
      </c>
      <c r="J71" s="6"/>
    </row>
    <row r="72" spans="1:10" s="4" customFormat="1" x14ac:dyDescent="0.55000000000000004">
      <c r="A72" s="108" t="s">
        <v>95</v>
      </c>
      <c r="B72" s="11" t="s">
        <v>28</v>
      </c>
      <c r="C72" s="62">
        <v>60</v>
      </c>
      <c r="D72" s="12"/>
      <c r="E72" s="13"/>
      <c r="F72" s="13"/>
      <c r="G72" s="34">
        <f t="shared" si="0"/>
        <v>0</v>
      </c>
      <c r="H72" s="34">
        <f t="shared" si="1"/>
        <v>0</v>
      </c>
      <c r="I72" s="64">
        <f t="shared" si="2"/>
        <v>0</v>
      </c>
      <c r="J72" s="6"/>
    </row>
    <row r="73" spans="1:10" s="4" customFormat="1" x14ac:dyDescent="0.55000000000000004">
      <c r="A73" s="108" t="s">
        <v>96</v>
      </c>
      <c r="B73" s="11" t="s">
        <v>28</v>
      </c>
      <c r="C73" s="62">
        <v>180</v>
      </c>
      <c r="D73" s="12"/>
      <c r="E73" s="13"/>
      <c r="F73" s="13"/>
      <c r="G73" s="34">
        <f t="shared" si="0"/>
        <v>0</v>
      </c>
      <c r="H73" s="34">
        <f t="shared" si="1"/>
        <v>0</v>
      </c>
      <c r="I73" s="64">
        <f t="shared" si="2"/>
        <v>0</v>
      </c>
      <c r="J73" s="6"/>
    </row>
    <row r="74" spans="1:10" s="4" customFormat="1" x14ac:dyDescent="0.55000000000000004">
      <c r="A74" s="108" t="s">
        <v>97</v>
      </c>
      <c r="B74" s="11" t="s">
        <v>28</v>
      </c>
      <c r="C74" s="62">
        <v>210</v>
      </c>
      <c r="D74" s="12"/>
      <c r="E74" s="13"/>
      <c r="F74" s="13"/>
      <c r="G74" s="34">
        <f t="shared" si="0"/>
        <v>0</v>
      </c>
      <c r="H74" s="34">
        <f t="shared" si="1"/>
        <v>0</v>
      </c>
      <c r="I74" s="64">
        <f t="shared" si="2"/>
        <v>0</v>
      </c>
      <c r="J74" s="6"/>
    </row>
    <row r="75" spans="1:10" s="4" customFormat="1" x14ac:dyDescent="0.55000000000000004">
      <c r="A75" s="108" t="s">
        <v>98</v>
      </c>
      <c r="B75" s="11" t="s">
        <v>28</v>
      </c>
      <c r="C75" s="62">
        <v>20</v>
      </c>
      <c r="D75" s="12"/>
      <c r="E75" s="13"/>
      <c r="F75" s="13"/>
      <c r="G75" s="34">
        <f t="shared" si="0"/>
        <v>0</v>
      </c>
      <c r="H75" s="34">
        <f t="shared" si="1"/>
        <v>0</v>
      </c>
      <c r="I75" s="64">
        <f t="shared" si="2"/>
        <v>0</v>
      </c>
      <c r="J75" s="6"/>
    </row>
    <row r="76" spans="1:10" s="4" customFormat="1" x14ac:dyDescent="0.55000000000000004">
      <c r="A76" s="108" t="s">
        <v>99</v>
      </c>
      <c r="B76" s="11" t="s">
        <v>29</v>
      </c>
      <c r="C76" s="62">
        <v>60</v>
      </c>
      <c r="D76" s="12"/>
      <c r="E76" s="13"/>
      <c r="F76" s="13"/>
      <c r="G76" s="34">
        <f t="shared" ref="G76:G129" si="3">(D76+E76+F76)/3</f>
        <v>0</v>
      </c>
      <c r="H76" s="34">
        <f t="shared" ref="H76:H129" si="4">G76*C76</f>
        <v>0</v>
      </c>
      <c r="I76" s="64">
        <f t="shared" ref="I76:I129" si="5">H76/96600</f>
        <v>0</v>
      </c>
      <c r="J76" s="6"/>
    </row>
    <row r="77" spans="1:10" s="4" customFormat="1" x14ac:dyDescent="0.55000000000000004">
      <c r="A77" s="108" t="s">
        <v>100</v>
      </c>
      <c r="B77" s="11" t="s">
        <v>28</v>
      </c>
      <c r="C77" s="62">
        <v>60</v>
      </c>
      <c r="D77" s="12"/>
      <c r="E77" s="13"/>
      <c r="F77" s="13"/>
      <c r="G77" s="34">
        <f t="shared" si="3"/>
        <v>0</v>
      </c>
      <c r="H77" s="34">
        <f t="shared" si="4"/>
        <v>0</v>
      </c>
      <c r="I77" s="64">
        <f t="shared" si="5"/>
        <v>0</v>
      </c>
      <c r="J77" s="6"/>
    </row>
    <row r="78" spans="1:10" s="4" customFormat="1" x14ac:dyDescent="0.55000000000000004">
      <c r="A78" s="108" t="s">
        <v>101</v>
      </c>
      <c r="B78" s="11" t="s">
        <v>16</v>
      </c>
      <c r="C78" s="62">
        <v>60</v>
      </c>
      <c r="D78" s="12"/>
      <c r="E78" s="13"/>
      <c r="F78" s="13"/>
      <c r="G78" s="34">
        <f t="shared" si="3"/>
        <v>0</v>
      </c>
      <c r="H78" s="34">
        <f t="shared" si="4"/>
        <v>0</v>
      </c>
      <c r="I78" s="64">
        <f t="shared" si="5"/>
        <v>0</v>
      </c>
      <c r="J78" s="6"/>
    </row>
    <row r="79" spans="1:10" s="4" customFormat="1" x14ac:dyDescent="0.55000000000000004">
      <c r="A79" s="108" t="s">
        <v>102</v>
      </c>
      <c r="B79" s="11" t="s">
        <v>16</v>
      </c>
      <c r="C79" s="62">
        <v>180</v>
      </c>
      <c r="D79" s="12"/>
      <c r="E79" s="13"/>
      <c r="F79" s="13"/>
      <c r="G79" s="34">
        <f t="shared" si="3"/>
        <v>0</v>
      </c>
      <c r="H79" s="34">
        <f t="shared" si="4"/>
        <v>0</v>
      </c>
      <c r="I79" s="64">
        <f t="shared" si="5"/>
        <v>0</v>
      </c>
      <c r="J79" s="6"/>
    </row>
    <row r="80" spans="1:10" s="4" customFormat="1" x14ac:dyDescent="0.55000000000000004">
      <c r="A80" s="108" t="s">
        <v>103</v>
      </c>
      <c r="B80" s="11" t="s">
        <v>91</v>
      </c>
      <c r="C80" s="62">
        <v>10</v>
      </c>
      <c r="D80" s="12"/>
      <c r="E80" s="13"/>
      <c r="F80" s="13"/>
      <c r="G80" s="34">
        <f t="shared" si="3"/>
        <v>0</v>
      </c>
      <c r="H80" s="34">
        <f t="shared" si="4"/>
        <v>0</v>
      </c>
      <c r="I80" s="64">
        <f t="shared" si="5"/>
        <v>0</v>
      </c>
      <c r="J80" s="6"/>
    </row>
    <row r="81" spans="1:12" s="4" customFormat="1" x14ac:dyDescent="0.55000000000000004">
      <c r="A81" s="108" t="s">
        <v>104</v>
      </c>
      <c r="B81" s="11" t="s">
        <v>16</v>
      </c>
      <c r="C81" s="62">
        <v>30</v>
      </c>
      <c r="D81" s="12"/>
      <c r="E81" s="13"/>
      <c r="F81" s="13"/>
      <c r="G81" s="34">
        <f t="shared" si="3"/>
        <v>0</v>
      </c>
      <c r="H81" s="34">
        <f t="shared" si="4"/>
        <v>0</v>
      </c>
      <c r="I81" s="64">
        <f t="shared" si="5"/>
        <v>0</v>
      </c>
      <c r="J81" s="6"/>
      <c r="L81"/>
    </row>
    <row r="82" spans="1:12" s="4" customFormat="1" x14ac:dyDescent="0.55000000000000004">
      <c r="A82" s="108" t="s">
        <v>105</v>
      </c>
      <c r="B82" s="11" t="s">
        <v>16</v>
      </c>
      <c r="C82" s="62">
        <v>60</v>
      </c>
      <c r="D82" s="12"/>
      <c r="E82" s="13"/>
      <c r="F82" s="13"/>
      <c r="G82" s="34">
        <f t="shared" si="3"/>
        <v>0</v>
      </c>
      <c r="H82" s="34">
        <f t="shared" si="4"/>
        <v>0</v>
      </c>
      <c r="I82" s="64">
        <f t="shared" si="5"/>
        <v>0</v>
      </c>
      <c r="J82" s="6"/>
      <c r="L82"/>
    </row>
    <row r="83" spans="1:12" s="4" customFormat="1" x14ac:dyDescent="0.55000000000000004">
      <c r="A83" s="108" t="s">
        <v>106</v>
      </c>
      <c r="B83" s="11" t="s">
        <v>16</v>
      </c>
      <c r="C83" s="62">
        <v>120</v>
      </c>
      <c r="D83" s="12"/>
      <c r="E83" s="13"/>
      <c r="F83" s="13"/>
      <c r="G83" s="34">
        <f t="shared" si="3"/>
        <v>0</v>
      </c>
      <c r="H83" s="34">
        <f t="shared" si="4"/>
        <v>0</v>
      </c>
      <c r="I83" s="64">
        <f t="shared" si="5"/>
        <v>0</v>
      </c>
      <c r="J83" s="6"/>
      <c r="L83"/>
    </row>
    <row r="84" spans="1:12" x14ac:dyDescent="0.55000000000000004">
      <c r="A84" s="108" t="s">
        <v>107</v>
      </c>
      <c r="B84" s="11" t="s">
        <v>16</v>
      </c>
      <c r="C84" s="62">
        <v>60</v>
      </c>
      <c r="D84" s="12"/>
      <c r="E84" s="13"/>
      <c r="F84" s="13"/>
      <c r="G84" s="34">
        <f t="shared" si="3"/>
        <v>0</v>
      </c>
      <c r="H84" s="34">
        <f t="shared" si="4"/>
        <v>0</v>
      </c>
      <c r="I84" s="64">
        <f t="shared" si="5"/>
        <v>0</v>
      </c>
      <c r="J84" s="6"/>
    </row>
    <row r="85" spans="1:12" x14ac:dyDescent="0.55000000000000004">
      <c r="A85" s="108" t="s">
        <v>108</v>
      </c>
      <c r="B85" s="11" t="s">
        <v>16</v>
      </c>
      <c r="C85" s="62">
        <v>30</v>
      </c>
      <c r="D85" s="12"/>
      <c r="E85" s="13"/>
      <c r="F85" s="13"/>
      <c r="G85" s="34">
        <f t="shared" si="3"/>
        <v>0</v>
      </c>
      <c r="H85" s="34">
        <f t="shared" si="4"/>
        <v>0</v>
      </c>
      <c r="I85" s="64">
        <f t="shared" si="5"/>
        <v>0</v>
      </c>
      <c r="J85" s="6"/>
    </row>
    <row r="86" spans="1:12" x14ac:dyDescent="0.55000000000000004">
      <c r="A86" s="79" t="s">
        <v>110</v>
      </c>
      <c r="B86" s="41"/>
      <c r="C86" s="63"/>
      <c r="D86" s="42"/>
      <c r="E86" s="43"/>
      <c r="F86" s="43"/>
      <c r="G86" s="35"/>
      <c r="H86" s="35"/>
      <c r="I86" s="65"/>
      <c r="J86" s="44"/>
    </row>
    <row r="87" spans="1:12" x14ac:dyDescent="0.55000000000000004">
      <c r="A87" s="108" t="s">
        <v>111</v>
      </c>
      <c r="B87" s="11" t="s">
        <v>16</v>
      </c>
      <c r="C87" s="62">
        <v>30</v>
      </c>
      <c r="D87" s="12"/>
      <c r="E87" s="13"/>
      <c r="F87" s="13"/>
      <c r="G87" s="34">
        <f t="shared" si="3"/>
        <v>0</v>
      </c>
      <c r="H87" s="34">
        <f t="shared" si="4"/>
        <v>0</v>
      </c>
      <c r="I87" s="64">
        <f t="shared" si="5"/>
        <v>0</v>
      </c>
      <c r="J87" s="6"/>
    </row>
    <row r="88" spans="1:12" x14ac:dyDescent="0.55000000000000004">
      <c r="A88" s="108" t="s">
        <v>112</v>
      </c>
      <c r="B88" s="11" t="s">
        <v>109</v>
      </c>
      <c r="C88" s="62">
        <v>30</v>
      </c>
      <c r="D88" s="12"/>
      <c r="E88" s="13"/>
      <c r="F88" s="13"/>
      <c r="G88" s="34">
        <f t="shared" si="3"/>
        <v>0</v>
      </c>
      <c r="H88" s="34">
        <f t="shared" si="4"/>
        <v>0</v>
      </c>
      <c r="I88" s="64">
        <f t="shared" si="5"/>
        <v>0</v>
      </c>
      <c r="J88" s="6"/>
    </row>
    <row r="89" spans="1:12" x14ac:dyDescent="0.55000000000000004">
      <c r="A89" s="108" t="s">
        <v>113</v>
      </c>
      <c r="B89" s="11" t="s">
        <v>16</v>
      </c>
      <c r="C89" s="62">
        <v>30</v>
      </c>
      <c r="D89" s="12"/>
      <c r="E89" s="13"/>
      <c r="F89" s="13"/>
      <c r="G89" s="34">
        <f t="shared" si="3"/>
        <v>0</v>
      </c>
      <c r="H89" s="34">
        <f t="shared" si="4"/>
        <v>0</v>
      </c>
      <c r="I89" s="64">
        <f t="shared" si="5"/>
        <v>0</v>
      </c>
      <c r="J89" s="6"/>
    </row>
    <row r="90" spans="1:12" x14ac:dyDescent="0.55000000000000004">
      <c r="A90" s="108" t="s">
        <v>114</v>
      </c>
      <c r="B90" s="11" t="s">
        <v>16</v>
      </c>
      <c r="C90" s="62">
        <v>120</v>
      </c>
      <c r="D90" s="12"/>
      <c r="E90" s="13"/>
      <c r="F90" s="13"/>
      <c r="G90" s="34">
        <f t="shared" si="3"/>
        <v>0</v>
      </c>
      <c r="H90" s="34">
        <f t="shared" si="4"/>
        <v>0</v>
      </c>
      <c r="I90" s="64">
        <f t="shared" si="5"/>
        <v>0</v>
      </c>
      <c r="J90" s="6"/>
    </row>
    <row r="91" spans="1:12" x14ac:dyDescent="0.55000000000000004">
      <c r="A91" s="108" t="s">
        <v>115</v>
      </c>
      <c r="B91" s="11" t="s">
        <v>16</v>
      </c>
      <c r="C91" s="62">
        <v>60</v>
      </c>
      <c r="D91" s="12"/>
      <c r="E91" s="13"/>
      <c r="F91" s="13"/>
      <c r="G91" s="34">
        <f t="shared" si="3"/>
        <v>0</v>
      </c>
      <c r="H91" s="34">
        <f t="shared" si="4"/>
        <v>0</v>
      </c>
      <c r="I91" s="64">
        <f t="shared" si="5"/>
        <v>0</v>
      </c>
      <c r="J91" s="6"/>
    </row>
    <row r="92" spans="1:12" x14ac:dyDescent="0.55000000000000004">
      <c r="A92" s="108" t="s">
        <v>116</v>
      </c>
      <c r="B92" s="11" t="s">
        <v>28</v>
      </c>
      <c r="C92" s="62">
        <v>60</v>
      </c>
      <c r="D92" s="12"/>
      <c r="E92" s="13"/>
      <c r="F92" s="13"/>
      <c r="G92" s="34">
        <f t="shared" si="3"/>
        <v>0</v>
      </c>
      <c r="H92" s="34">
        <f t="shared" si="4"/>
        <v>0</v>
      </c>
      <c r="I92" s="64">
        <f t="shared" si="5"/>
        <v>0</v>
      </c>
      <c r="J92" s="6"/>
    </row>
    <row r="93" spans="1:12" x14ac:dyDescent="0.55000000000000004">
      <c r="A93" s="108" t="s">
        <v>117</v>
      </c>
      <c r="B93" s="11" t="s">
        <v>16</v>
      </c>
      <c r="C93" s="62">
        <v>60</v>
      </c>
      <c r="D93" s="12"/>
      <c r="E93" s="13"/>
      <c r="F93" s="13"/>
      <c r="G93" s="34">
        <f t="shared" si="3"/>
        <v>0</v>
      </c>
      <c r="H93" s="34">
        <f t="shared" si="4"/>
        <v>0</v>
      </c>
      <c r="I93" s="64">
        <f t="shared" si="5"/>
        <v>0</v>
      </c>
      <c r="J93" s="6"/>
    </row>
    <row r="94" spans="1:12" x14ac:dyDescent="0.55000000000000004">
      <c r="A94" s="108" t="s">
        <v>118</v>
      </c>
      <c r="B94" s="11" t="s">
        <v>16</v>
      </c>
      <c r="C94" s="62">
        <v>30</v>
      </c>
      <c r="D94" s="12"/>
      <c r="E94" s="13"/>
      <c r="F94" s="13"/>
      <c r="G94" s="34">
        <f t="shared" si="3"/>
        <v>0</v>
      </c>
      <c r="H94" s="34">
        <f t="shared" si="4"/>
        <v>0</v>
      </c>
      <c r="I94" s="64">
        <f t="shared" si="5"/>
        <v>0</v>
      </c>
      <c r="J94" s="6"/>
    </row>
    <row r="95" spans="1:12" x14ac:dyDescent="0.55000000000000004">
      <c r="A95" s="108" t="s">
        <v>119</v>
      </c>
      <c r="B95" s="11" t="s">
        <v>16</v>
      </c>
      <c r="C95" s="62">
        <v>60</v>
      </c>
      <c r="D95" s="12"/>
      <c r="E95" s="13"/>
      <c r="F95" s="13"/>
      <c r="G95" s="34">
        <f t="shared" si="3"/>
        <v>0</v>
      </c>
      <c r="H95" s="34">
        <f t="shared" si="4"/>
        <v>0</v>
      </c>
      <c r="I95" s="64">
        <f t="shared" si="5"/>
        <v>0</v>
      </c>
      <c r="J95" s="6"/>
    </row>
    <row r="96" spans="1:12" x14ac:dyDescent="0.55000000000000004">
      <c r="A96" s="108" t="s">
        <v>120</v>
      </c>
      <c r="B96" s="11" t="s">
        <v>16</v>
      </c>
      <c r="C96" s="62">
        <v>60</v>
      </c>
      <c r="D96" s="12"/>
      <c r="E96" s="13"/>
      <c r="F96" s="13"/>
      <c r="G96" s="34">
        <f t="shared" si="3"/>
        <v>0</v>
      </c>
      <c r="H96" s="34">
        <f t="shared" si="4"/>
        <v>0</v>
      </c>
      <c r="I96" s="64">
        <f t="shared" si="5"/>
        <v>0</v>
      </c>
      <c r="J96" s="6"/>
    </row>
    <row r="97" spans="1:10" x14ac:dyDescent="0.55000000000000004">
      <c r="A97" s="108" t="s">
        <v>121</v>
      </c>
      <c r="B97" s="11" t="s">
        <v>28</v>
      </c>
      <c r="C97" s="62">
        <v>210</v>
      </c>
      <c r="D97" s="12"/>
      <c r="E97" s="13"/>
      <c r="F97" s="13"/>
      <c r="G97" s="34">
        <f t="shared" si="3"/>
        <v>0</v>
      </c>
      <c r="H97" s="34">
        <f t="shared" si="4"/>
        <v>0</v>
      </c>
      <c r="I97" s="64">
        <f t="shared" si="5"/>
        <v>0</v>
      </c>
      <c r="J97" s="6"/>
    </row>
    <row r="98" spans="1:10" x14ac:dyDescent="0.55000000000000004">
      <c r="A98" s="108" t="s">
        <v>122</v>
      </c>
      <c r="B98" s="11" t="s">
        <v>16</v>
      </c>
      <c r="C98" s="62">
        <v>120</v>
      </c>
      <c r="D98" s="12"/>
      <c r="E98" s="13"/>
      <c r="F98" s="13"/>
      <c r="G98" s="34">
        <f t="shared" si="3"/>
        <v>0</v>
      </c>
      <c r="H98" s="34">
        <f t="shared" si="4"/>
        <v>0</v>
      </c>
      <c r="I98" s="64">
        <f t="shared" si="5"/>
        <v>0</v>
      </c>
      <c r="J98" s="6"/>
    </row>
    <row r="99" spans="1:10" x14ac:dyDescent="0.55000000000000004">
      <c r="A99" s="108" t="s">
        <v>123</v>
      </c>
      <c r="B99" s="11" t="s">
        <v>16</v>
      </c>
      <c r="C99" s="62">
        <v>60</v>
      </c>
      <c r="D99" s="12"/>
      <c r="E99" s="13"/>
      <c r="F99" s="13"/>
      <c r="G99" s="34">
        <f t="shared" si="3"/>
        <v>0</v>
      </c>
      <c r="H99" s="34">
        <f t="shared" si="4"/>
        <v>0</v>
      </c>
      <c r="I99" s="64">
        <f t="shared" si="5"/>
        <v>0</v>
      </c>
      <c r="J99" s="6"/>
    </row>
    <row r="100" spans="1:10" x14ac:dyDescent="0.55000000000000004">
      <c r="A100" s="79" t="s">
        <v>124</v>
      </c>
      <c r="B100" s="41"/>
      <c r="C100" s="63"/>
      <c r="D100" s="42"/>
      <c r="E100" s="43"/>
      <c r="F100" s="43"/>
      <c r="G100" s="35"/>
      <c r="H100" s="35"/>
      <c r="I100" s="65"/>
      <c r="J100" s="44"/>
    </row>
    <row r="101" spans="1:10" x14ac:dyDescent="0.55000000000000004">
      <c r="A101" s="108" t="s">
        <v>125</v>
      </c>
      <c r="B101" s="11" t="s">
        <v>16</v>
      </c>
      <c r="C101" s="62">
        <v>210</v>
      </c>
      <c r="D101" s="12"/>
      <c r="E101" s="13"/>
      <c r="F101" s="13"/>
      <c r="G101" s="34">
        <f t="shared" si="3"/>
        <v>0</v>
      </c>
      <c r="H101" s="34">
        <f t="shared" si="4"/>
        <v>0</v>
      </c>
      <c r="I101" s="64">
        <f t="shared" si="5"/>
        <v>0</v>
      </c>
      <c r="J101" s="6"/>
    </row>
    <row r="102" spans="1:10" x14ac:dyDescent="0.55000000000000004">
      <c r="A102" s="108" t="s">
        <v>126</v>
      </c>
      <c r="B102" s="11" t="s">
        <v>16</v>
      </c>
      <c r="C102" s="62">
        <v>210</v>
      </c>
      <c r="D102" s="12"/>
      <c r="E102" s="13"/>
      <c r="F102" s="13"/>
      <c r="G102" s="34">
        <f t="shared" si="3"/>
        <v>0</v>
      </c>
      <c r="H102" s="34">
        <f t="shared" si="4"/>
        <v>0</v>
      </c>
      <c r="I102" s="64">
        <f t="shared" si="5"/>
        <v>0</v>
      </c>
      <c r="J102" s="6"/>
    </row>
    <row r="103" spans="1:10" s="8" customFormat="1" x14ac:dyDescent="0.55000000000000004">
      <c r="A103" s="108" t="s">
        <v>127</v>
      </c>
      <c r="B103" s="11" t="s">
        <v>16</v>
      </c>
      <c r="C103" s="62">
        <v>180</v>
      </c>
      <c r="D103" s="12"/>
      <c r="E103" s="13"/>
      <c r="F103" s="13"/>
      <c r="G103" s="34">
        <f t="shared" si="3"/>
        <v>0</v>
      </c>
      <c r="H103" s="34">
        <f t="shared" si="4"/>
        <v>0</v>
      </c>
      <c r="I103" s="64">
        <f t="shared" si="5"/>
        <v>0</v>
      </c>
      <c r="J103" s="6"/>
    </row>
    <row r="104" spans="1:10" x14ac:dyDescent="0.55000000000000004">
      <c r="A104" s="108" t="s">
        <v>128</v>
      </c>
      <c r="B104" s="11" t="s">
        <v>16</v>
      </c>
      <c r="C104" s="62">
        <v>60</v>
      </c>
      <c r="D104" s="12"/>
      <c r="E104" s="13"/>
      <c r="F104" s="13"/>
      <c r="G104" s="34">
        <f t="shared" si="3"/>
        <v>0</v>
      </c>
      <c r="H104" s="34">
        <f t="shared" si="4"/>
        <v>0</v>
      </c>
      <c r="I104" s="64">
        <f t="shared" si="5"/>
        <v>0</v>
      </c>
      <c r="J104" s="6"/>
    </row>
    <row r="105" spans="1:10" x14ac:dyDescent="0.55000000000000004">
      <c r="A105" s="108" t="s">
        <v>129</v>
      </c>
      <c r="B105" s="11" t="s">
        <v>16</v>
      </c>
      <c r="C105" s="62">
        <v>15</v>
      </c>
      <c r="D105" s="12"/>
      <c r="E105" s="13"/>
      <c r="F105" s="13"/>
      <c r="G105" s="34">
        <f t="shared" si="3"/>
        <v>0</v>
      </c>
      <c r="H105" s="34">
        <f t="shared" si="4"/>
        <v>0</v>
      </c>
      <c r="I105" s="64">
        <f t="shared" si="5"/>
        <v>0</v>
      </c>
      <c r="J105" s="6"/>
    </row>
    <row r="106" spans="1:10" x14ac:dyDescent="0.55000000000000004">
      <c r="A106" s="108" t="s">
        <v>130</v>
      </c>
      <c r="B106" s="11" t="s">
        <v>16</v>
      </c>
      <c r="C106" s="62">
        <v>60</v>
      </c>
      <c r="D106" s="12"/>
      <c r="E106" s="13"/>
      <c r="F106" s="13"/>
      <c r="G106" s="34">
        <f t="shared" si="3"/>
        <v>0</v>
      </c>
      <c r="H106" s="34">
        <f t="shared" si="4"/>
        <v>0</v>
      </c>
      <c r="I106" s="64">
        <f t="shared" si="5"/>
        <v>0</v>
      </c>
      <c r="J106" s="6"/>
    </row>
    <row r="107" spans="1:10" x14ac:dyDescent="0.55000000000000004">
      <c r="A107" s="79" t="s">
        <v>132</v>
      </c>
      <c r="B107" s="41"/>
      <c r="C107" s="63"/>
      <c r="D107" s="42"/>
      <c r="E107" s="43"/>
      <c r="F107" s="43"/>
      <c r="G107" s="35"/>
      <c r="H107" s="35"/>
      <c r="I107" s="65"/>
      <c r="J107" s="44"/>
    </row>
    <row r="108" spans="1:10" x14ac:dyDescent="0.55000000000000004">
      <c r="A108" s="108" t="s">
        <v>133</v>
      </c>
      <c r="B108" s="11" t="s">
        <v>16</v>
      </c>
      <c r="C108" s="62">
        <v>210</v>
      </c>
      <c r="D108" s="12"/>
      <c r="E108" s="13"/>
      <c r="F108" s="13"/>
      <c r="G108" s="34">
        <f t="shared" si="3"/>
        <v>0</v>
      </c>
      <c r="H108" s="34">
        <f t="shared" si="4"/>
        <v>0</v>
      </c>
      <c r="I108" s="64">
        <f t="shared" si="5"/>
        <v>0</v>
      </c>
      <c r="J108" s="6"/>
    </row>
    <row r="109" spans="1:10" x14ac:dyDescent="0.55000000000000004">
      <c r="A109" s="108" t="s">
        <v>134</v>
      </c>
      <c r="B109" s="11" t="s">
        <v>16</v>
      </c>
      <c r="C109" s="62">
        <v>60</v>
      </c>
      <c r="D109" s="12"/>
      <c r="E109" s="13"/>
      <c r="F109" s="13"/>
      <c r="G109" s="34">
        <f t="shared" si="3"/>
        <v>0</v>
      </c>
      <c r="H109" s="34">
        <f t="shared" si="4"/>
        <v>0</v>
      </c>
      <c r="I109" s="64">
        <f t="shared" si="5"/>
        <v>0</v>
      </c>
      <c r="J109" s="6"/>
    </row>
    <row r="110" spans="1:10" ht="48" x14ac:dyDescent="0.55000000000000004">
      <c r="A110" s="108" t="s">
        <v>164</v>
      </c>
      <c r="B110" s="11" t="s">
        <v>131</v>
      </c>
      <c r="C110" s="62">
        <v>4200</v>
      </c>
      <c r="D110" s="12"/>
      <c r="E110" s="13"/>
      <c r="F110" s="13"/>
      <c r="G110" s="34">
        <f t="shared" si="3"/>
        <v>0</v>
      </c>
      <c r="H110" s="34">
        <f t="shared" si="4"/>
        <v>0</v>
      </c>
      <c r="I110" s="64">
        <f t="shared" si="5"/>
        <v>0</v>
      </c>
      <c r="J110" s="6"/>
    </row>
    <row r="111" spans="1:10" x14ac:dyDescent="0.55000000000000004">
      <c r="A111" s="79" t="s">
        <v>136</v>
      </c>
      <c r="B111" s="41"/>
      <c r="C111" s="63"/>
      <c r="D111" s="42"/>
      <c r="E111" s="43"/>
      <c r="F111" s="43"/>
      <c r="G111" s="35"/>
      <c r="H111" s="35"/>
      <c r="I111" s="65"/>
      <c r="J111" s="44"/>
    </row>
    <row r="112" spans="1:10" x14ac:dyDescent="0.55000000000000004">
      <c r="A112" s="108" t="s">
        <v>137</v>
      </c>
      <c r="B112" s="11" t="s">
        <v>135</v>
      </c>
      <c r="C112" s="62">
        <v>5</v>
      </c>
      <c r="D112" s="12"/>
      <c r="E112" s="13"/>
      <c r="F112" s="13"/>
      <c r="G112" s="34">
        <f t="shared" si="3"/>
        <v>0</v>
      </c>
      <c r="H112" s="34">
        <f t="shared" si="4"/>
        <v>0</v>
      </c>
      <c r="I112" s="64">
        <f t="shared" si="5"/>
        <v>0</v>
      </c>
      <c r="J112" s="6"/>
    </row>
    <row r="113" spans="1:10" x14ac:dyDescent="0.55000000000000004">
      <c r="A113" s="108" t="s">
        <v>138</v>
      </c>
      <c r="B113" s="11" t="s">
        <v>16</v>
      </c>
      <c r="C113" s="62">
        <v>5</v>
      </c>
      <c r="D113" s="12"/>
      <c r="E113" s="13"/>
      <c r="F113" s="13"/>
      <c r="G113" s="34">
        <f t="shared" si="3"/>
        <v>0</v>
      </c>
      <c r="H113" s="34">
        <f t="shared" si="4"/>
        <v>0</v>
      </c>
      <c r="I113" s="64">
        <f t="shared" si="5"/>
        <v>0</v>
      </c>
      <c r="J113" s="6"/>
    </row>
    <row r="114" spans="1:10" x14ac:dyDescent="0.55000000000000004">
      <c r="A114" s="108" t="s">
        <v>139</v>
      </c>
      <c r="B114" s="11" t="s">
        <v>16</v>
      </c>
      <c r="C114" s="62">
        <v>420</v>
      </c>
      <c r="D114" s="12"/>
      <c r="E114" s="13"/>
      <c r="F114" s="13"/>
      <c r="G114" s="34">
        <f t="shared" si="3"/>
        <v>0</v>
      </c>
      <c r="H114" s="34">
        <f t="shared" si="4"/>
        <v>0</v>
      </c>
      <c r="I114" s="64">
        <f t="shared" si="5"/>
        <v>0</v>
      </c>
      <c r="J114" s="6"/>
    </row>
    <row r="115" spans="1:10" x14ac:dyDescent="0.55000000000000004">
      <c r="A115" s="108" t="s">
        <v>140</v>
      </c>
      <c r="B115" s="11" t="s">
        <v>16</v>
      </c>
      <c r="C115" s="62">
        <v>210</v>
      </c>
      <c r="D115" s="12"/>
      <c r="E115" s="13"/>
      <c r="F115" s="13"/>
      <c r="G115" s="34">
        <f t="shared" si="3"/>
        <v>0</v>
      </c>
      <c r="H115" s="34">
        <f t="shared" si="4"/>
        <v>0</v>
      </c>
      <c r="I115" s="64">
        <f t="shared" si="5"/>
        <v>0</v>
      </c>
      <c r="J115" s="6"/>
    </row>
    <row r="116" spans="1:10" x14ac:dyDescent="0.55000000000000004">
      <c r="A116" s="108" t="s">
        <v>141</v>
      </c>
      <c r="B116" s="11" t="s">
        <v>16</v>
      </c>
      <c r="C116" s="62">
        <v>210</v>
      </c>
      <c r="D116" s="12"/>
      <c r="E116" s="13"/>
      <c r="F116" s="13"/>
      <c r="G116" s="34">
        <f t="shared" si="3"/>
        <v>0</v>
      </c>
      <c r="H116" s="34">
        <f t="shared" si="4"/>
        <v>0</v>
      </c>
      <c r="I116" s="64">
        <f t="shared" si="5"/>
        <v>0</v>
      </c>
      <c r="J116" s="6"/>
    </row>
    <row r="117" spans="1:10" x14ac:dyDescent="0.55000000000000004">
      <c r="A117" s="108" t="s">
        <v>142</v>
      </c>
      <c r="B117" s="11" t="s">
        <v>16</v>
      </c>
      <c r="C117" s="62">
        <v>210</v>
      </c>
      <c r="D117" s="12"/>
      <c r="E117" s="13"/>
      <c r="F117" s="13"/>
      <c r="G117" s="34">
        <f t="shared" si="3"/>
        <v>0</v>
      </c>
      <c r="H117" s="34">
        <f t="shared" si="4"/>
        <v>0</v>
      </c>
      <c r="I117" s="64">
        <f t="shared" si="5"/>
        <v>0</v>
      </c>
      <c r="J117" s="6"/>
    </row>
    <row r="118" spans="1:10" x14ac:dyDescent="0.55000000000000004">
      <c r="A118" s="108" t="s">
        <v>143</v>
      </c>
      <c r="B118" s="11" t="s">
        <v>16</v>
      </c>
      <c r="C118" s="62">
        <v>210</v>
      </c>
      <c r="D118" s="12"/>
      <c r="E118" s="13"/>
      <c r="F118" s="13"/>
      <c r="G118" s="34">
        <f t="shared" si="3"/>
        <v>0</v>
      </c>
      <c r="H118" s="34">
        <f t="shared" si="4"/>
        <v>0</v>
      </c>
      <c r="I118" s="64">
        <f t="shared" si="5"/>
        <v>0</v>
      </c>
      <c r="J118" s="6"/>
    </row>
    <row r="119" spans="1:10" x14ac:dyDescent="0.55000000000000004">
      <c r="A119" s="108" t="s">
        <v>144</v>
      </c>
      <c r="B119" s="11" t="s">
        <v>16</v>
      </c>
      <c r="C119" s="62">
        <v>210</v>
      </c>
      <c r="D119" s="12"/>
      <c r="E119" s="13"/>
      <c r="F119" s="13"/>
      <c r="G119" s="34">
        <f t="shared" si="3"/>
        <v>0</v>
      </c>
      <c r="H119" s="34">
        <f t="shared" si="4"/>
        <v>0</v>
      </c>
      <c r="I119" s="64">
        <f t="shared" si="5"/>
        <v>0</v>
      </c>
      <c r="J119" s="6"/>
    </row>
    <row r="120" spans="1:10" ht="48" x14ac:dyDescent="0.55000000000000004">
      <c r="A120" s="108" t="s">
        <v>145</v>
      </c>
      <c r="B120" s="11" t="s">
        <v>16</v>
      </c>
      <c r="C120" s="62">
        <v>210</v>
      </c>
      <c r="D120" s="12"/>
      <c r="E120" s="13"/>
      <c r="F120" s="13"/>
      <c r="G120" s="34">
        <f t="shared" si="3"/>
        <v>0</v>
      </c>
      <c r="H120" s="34">
        <f t="shared" si="4"/>
        <v>0</v>
      </c>
      <c r="I120" s="64">
        <f t="shared" si="5"/>
        <v>0</v>
      </c>
      <c r="J120" s="6"/>
    </row>
    <row r="121" spans="1:10" ht="48" x14ac:dyDescent="0.55000000000000004">
      <c r="A121" s="108" t="s">
        <v>146</v>
      </c>
      <c r="B121" s="11" t="s">
        <v>16</v>
      </c>
      <c r="C121" s="62">
        <v>420</v>
      </c>
      <c r="D121" s="12"/>
      <c r="E121" s="13"/>
      <c r="F121" s="13"/>
      <c r="G121" s="34">
        <f t="shared" si="3"/>
        <v>0</v>
      </c>
      <c r="H121" s="34">
        <f t="shared" si="4"/>
        <v>0</v>
      </c>
      <c r="I121" s="64">
        <f t="shared" si="5"/>
        <v>0</v>
      </c>
      <c r="J121" s="6"/>
    </row>
    <row r="122" spans="1:10" x14ac:dyDescent="0.55000000000000004">
      <c r="A122" s="108" t="s">
        <v>147</v>
      </c>
      <c r="B122" s="11"/>
      <c r="C122" s="62"/>
      <c r="D122" s="12"/>
      <c r="E122" s="13"/>
      <c r="F122" s="13"/>
      <c r="G122" s="34">
        <f t="shared" si="3"/>
        <v>0</v>
      </c>
      <c r="H122" s="34">
        <f t="shared" si="4"/>
        <v>0</v>
      </c>
      <c r="I122" s="64">
        <f t="shared" si="5"/>
        <v>0</v>
      </c>
      <c r="J122" s="6"/>
    </row>
    <row r="123" spans="1:10" x14ac:dyDescent="0.55000000000000004">
      <c r="A123" s="109" t="s">
        <v>148</v>
      </c>
      <c r="B123" s="11" t="s">
        <v>16</v>
      </c>
      <c r="C123" s="62">
        <v>210</v>
      </c>
      <c r="D123" s="12"/>
      <c r="E123" s="13"/>
      <c r="F123" s="13"/>
      <c r="G123" s="34">
        <f t="shared" si="3"/>
        <v>0</v>
      </c>
      <c r="H123" s="34">
        <f t="shared" si="4"/>
        <v>0</v>
      </c>
      <c r="I123" s="64">
        <f t="shared" si="5"/>
        <v>0</v>
      </c>
      <c r="J123" s="6"/>
    </row>
    <row r="124" spans="1:10" x14ac:dyDescent="0.55000000000000004">
      <c r="A124" s="109" t="s">
        <v>149</v>
      </c>
      <c r="B124" s="11" t="s">
        <v>16</v>
      </c>
      <c r="C124" s="62">
        <v>420</v>
      </c>
      <c r="D124" s="12"/>
      <c r="E124" s="13"/>
      <c r="F124" s="13"/>
      <c r="G124" s="34">
        <f t="shared" si="3"/>
        <v>0</v>
      </c>
      <c r="H124" s="34">
        <f t="shared" si="4"/>
        <v>0</v>
      </c>
      <c r="I124" s="64">
        <f t="shared" si="5"/>
        <v>0</v>
      </c>
      <c r="J124" s="6"/>
    </row>
    <row r="125" spans="1:10" x14ac:dyDescent="0.55000000000000004">
      <c r="A125" s="109" t="s">
        <v>150</v>
      </c>
      <c r="B125" s="11" t="s">
        <v>16</v>
      </c>
      <c r="C125" s="62">
        <v>210</v>
      </c>
      <c r="D125" s="12"/>
      <c r="E125" s="13"/>
      <c r="F125" s="13"/>
      <c r="G125" s="34">
        <f t="shared" si="3"/>
        <v>0</v>
      </c>
      <c r="H125" s="34">
        <f t="shared" si="4"/>
        <v>0</v>
      </c>
      <c r="I125" s="64">
        <f t="shared" si="5"/>
        <v>0</v>
      </c>
      <c r="J125" s="6"/>
    </row>
    <row r="126" spans="1:10" x14ac:dyDescent="0.55000000000000004">
      <c r="A126" s="109" t="s">
        <v>151</v>
      </c>
      <c r="B126" s="11" t="s">
        <v>16</v>
      </c>
      <c r="C126" s="62">
        <v>420</v>
      </c>
      <c r="D126" s="12"/>
      <c r="E126" s="13"/>
      <c r="F126" s="13"/>
      <c r="G126" s="34">
        <f t="shared" si="3"/>
        <v>0</v>
      </c>
      <c r="H126" s="34">
        <f t="shared" si="4"/>
        <v>0</v>
      </c>
      <c r="I126" s="64">
        <f t="shared" si="5"/>
        <v>0</v>
      </c>
      <c r="J126" s="6"/>
    </row>
    <row r="127" spans="1:10" x14ac:dyDescent="0.55000000000000004">
      <c r="A127" s="108" t="s">
        <v>152</v>
      </c>
      <c r="B127" s="11" t="s">
        <v>135</v>
      </c>
      <c r="C127" s="62">
        <v>420</v>
      </c>
      <c r="D127" s="12"/>
      <c r="E127" s="13"/>
      <c r="F127" s="13"/>
      <c r="G127" s="34">
        <f t="shared" si="3"/>
        <v>0</v>
      </c>
      <c r="H127" s="34">
        <f t="shared" si="4"/>
        <v>0</v>
      </c>
      <c r="I127" s="64">
        <f t="shared" si="5"/>
        <v>0</v>
      </c>
      <c r="J127" s="6"/>
    </row>
    <row r="128" spans="1:10" x14ac:dyDescent="0.55000000000000004">
      <c r="A128" s="108" t="s">
        <v>153</v>
      </c>
      <c r="B128" s="11" t="s">
        <v>16</v>
      </c>
      <c r="C128" s="62">
        <v>60</v>
      </c>
      <c r="D128" s="12"/>
      <c r="E128" s="13"/>
      <c r="F128" s="13"/>
      <c r="G128" s="34">
        <f t="shared" si="3"/>
        <v>0</v>
      </c>
      <c r="H128" s="34">
        <f t="shared" si="4"/>
        <v>0</v>
      </c>
      <c r="I128" s="64">
        <f t="shared" si="5"/>
        <v>0</v>
      </c>
      <c r="J128" s="6"/>
    </row>
    <row r="129" spans="1:10" x14ac:dyDescent="0.55000000000000004">
      <c r="A129" s="107" t="s">
        <v>154</v>
      </c>
      <c r="B129" s="1" t="s">
        <v>16</v>
      </c>
      <c r="C129" s="61">
        <v>420</v>
      </c>
      <c r="D129" s="7"/>
      <c r="E129" s="5"/>
      <c r="F129" s="5"/>
      <c r="G129" s="34">
        <f t="shared" si="3"/>
        <v>0</v>
      </c>
      <c r="H129" s="34">
        <f t="shared" si="4"/>
        <v>0</v>
      </c>
      <c r="I129" s="64">
        <f t="shared" si="5"/>
        <v>0</v>
      </c>
      <c r="J129" s="6"/>
    </row>
    <row r="130" spans="1:10" s="80" customFormat="1" x14ac:dyDescent="0.55000000000000004">
      <c r="A130" s="81" t="s">
        <v>167</v>
      </c>
      <c r="B130" s="82"/>
      <c r="C130" s="83"/>
      <c r="D130" s="84"/>
      <c r="E130" s="84"/>
      <c r="F130" s="84"/>
      <c r="G130" s="85"/>
      <c r="H130" s="85"/>
      <c r="I130" s="85"/>
      <c r="J130" s="86"/>
    </row>
    <row r="131" spans="1:10" s="4" customFormat="1" x14ac:dyDescent="0.55000000000000004">
      <c r="A131" s="87" t="s">
        <v>172</v>
      </c>
      <c r="B131" s="88"/>
      <c r="C131" s="61"/>
      <c r="D131" s="7"/>
      <c r="E131" s="5"/>
      <c r="F131" s="5"/>
      <c r="G131" s="89"/>
      <c r="H131" s="89"/>
      <c r="I131" s="89"/>
      <c r="J131" s="6"/>
    </row>
    <row r="132" spans="1:10" s="4" customFormat="1" ht="48" x14ac:dyDescent="0.55000000000000004">
      <c r="A132" s="90" t="s">
        <v>168</v>
      </c>
      <c r="B132" s="88"/>
      <c r="C132" s="61"/>
      <c r="D132" s="7"/>
      <c r="E132" s="5"/>
      <c r="F132" s="5"/>
      <c r="G132" s="89"/>
      <c r="H132" s="89"/>
      <c r="I132" s="89"/>
      <c r="J132" s="6"/>
    </row>
    <row r="133" spans="1:10" s="4" customFormat="1" ht="48" x14ac:dyDescent="0.55000000000000004">
      <c r="A133" s="91" t="s">
        <v>173</v>
      </c>
      <c r="B133" s="88" t="s">
        <v>16</v>
      </c>
      <c r="C133" s="61">
        <v>210</v>
      </c>
      <c r="D133" s="7"/>
      <c r="E133" s="5"/>
      <c r="F133" s="5"/>
      <c r="G133" s="89">
        <f t="shared" ref="G133:G146" si="6">(D133+E133+F133)/3</f>
        <v>0</v>
      </c>
      <c r="H133" s="89">
        <f t="shared" ref="H133:H146" si="7">G133*C133</f>
        <v>0</v>
      </c>
      <c r="I133" s="64">
        <f t="shared" ref="I133:I146" si="8">H133/96600</f>
        <v>0</v>
      </c>
      <c r="J133" s="6"/>
    </row>
    <row r="134" spans="1:10" s="4" customFormat="1" ht="48" x14ac:dyDescent="0.55000000000000004">
      <c r="A134" s="91" t="s">
        <v>174</v>
      </c>
      <c r="B134" s="88" t="s">
        <v>16</v>
      </c>
      <c r="C134" s="61">
        <v>420</v>
      </c>
      <c r="D134" s="7"/>
      <c r="E134" s="5"/>
      <c r="F134" s="5"/>
      <c r="G134" s="89">
        <f t="shared" si="6"/>
        <v>0</v>
      </c>
      <c r="H134" s="89">
        <f t="shared" si="7"/>
        <v>0</v>
      </c>
      <c r="I134" s="64">
        <f t="shared" si="8"/>
        <v>0</v>
      </c>
      <c r="J134" s="6"/>
    </row>
    <row r="135" spans="1:10" s="4" customFormat="1" ht="48" x14ac:dyDescent="0.55000000000000004">
      <c r="A135" s="91" t="s">
        <v>175</v>
      </c>
      <c r="B135" s="88" t="s">
        <v>16</v>
      </c>
      <c r="C135" s="61">
        <v>210</v>
      </c>
      <c r="D135" s="7"/>
      <c r="E135" s="5"/>
      <c r="F135" s="5"/>
      <c r="G135" s="89">
        <f t="shared" si="6"/>
        <v>0</v>
      </c>
      <c r="H135" s="89">
        <f t="shared" si="7"/>
        <v>0</v>
      </c>
      <c r="I135" s="64">
        <f t="shared" si="8"/>
        <v>0</v>
      </c>
      <c r="J135" s="6"/>
    </row>
    <row r="136" spans="1:10" s="4" customFormat="1" ht="48" x14ac:dyDescent="0.55000000000000004">
      <c r="A136" s="91" t="s">
        <v>176</v>
      </c>
      <c r="B136" s="88" t="s">
        <v>16</v>
      </c>
      <c r="C136" s="61">
        <v>420</v>
      </c>
      <c r="D136" s="7"/>
      <c r="E136" s="5"/>
      <c r="F136" s="5"/>
      <c r="G136" s="89">
        <f t="shared" si="6"/>
        <v>0</v>
      </c>
      <c r="H136" s="89">
        <f t="shared" si="7"/>
        <v>0</v>
      </c>
      <c r="I136" s="64">
        <f t="shared" si="8"/>
        <v>0</v>
      </c>
      <c r="J136" s="6"/>
    </row>
    <row r="137" spans="1:10" s="4" customFormat="1" x14ac:dyDescent="0.55000000000000004">
      <c r="A137" s="87" t="s">
        <v>177</v>
      </c>
      <c r="B137" s="88"/>
      <c r="C137" s="61"/>
      <c r="D137" s="7"/>
      <c r="E137" s="5"/>
      <c r="F137" s="5"/>
      <c r="G137" s="89"/>
      <c r="H137" s="89"/>
      <c r="I137" s="64"/>
      <c r="J137" s="6"/>
    </row>
    <row r="138" spans="1:10" s="4" customFormat="1" ht="48" x14ac:dyDescent="0.55000000000000004">
      <c r="A138" s="90" t="s">
        <v>169</v>
      </c>
      <c r="B138" s="88"/>
      <c r="C138" s="61"/>
      <c r="D138" s="7"/>
      <c r="E138" s="5"/>
      <c r="F138" s="5"/>
      <c r="G138" s="89"/>
      <c r="H138" s="89"/>
      <c r="I138" s="64"/>
      <c r="J138" s="6"/>
    </row>
    <row r="139" spans="1:10" s="4" customFormat="1" ht="48" x14ac:dyDescent="0.55000000000000004">
      <c r="A139" s="91" t="s">
        <v>178</v>
      </c>
      <c r="B139" s="88" t="s">
        <v>16</v>
      </c>
      <c r="C139" s="61">
        <v>210</v>
      </c>
      <c r="D139" s="7"/>
      <c r="E139" s="5"/>
      <c r="F139" s="5"/>
      <c r="G139" s="89">
        <f t="shared" si="6"/>
        <v>0</v>
      </c>
      <c r="H139" s="89">
        <f t="shared" si="7"/>
        <v>0</v>
      </c>
      <c r="I139" s="64">
        <f t="shared" si="8"/>
        <v>0</v>
      </c>
      <c r="J139" s="6"/>
    </row>
    <row r="140" spans="1:10" s="4" customFormat="1" ht="48" x14ac:dyDescent="0.55000000000000004">
      <c r="A140" s="91" t="s">
        <v>179</v>
      </c>
      <c r="B140" s="88" t="s">
        <v>16</v>
      </c>
      <c r="C140" s="61">
        <v>420</v>
      </c>
      <c r="D140" s="7"/>
      <c r="E140" s="5"/>
      <c r="F140" s="5"/>
      <c r="G140" s="89">
        <f t="shared" si="6"/>
        <v>0</v>
      </c>
      <c r="H140" s="89">
        <f t="shared" si="7"/>
        <v>0</v>
      </c>
      <c r="I140" s="64">
        <f t="shared" si="8"/>
        <v>0</v>
      </c>
      <c r="J140" s="6"/>
    </row>
    <row r="141" spans="1:10" s="4" customFormat="1" x14ac:dyDescent="0.55000000000000004">
      <c r="A141" s="87" t="s">
        <v>180</v>
      </c>
      <c r="B141" s="88"/>
      <c r="C141" s="61"/>
      <c r="D141" s="7"/>
      <c r="E141" s="5"/>
      <c r="F141" s="5"/>
      <c r="G141" s="89"/>
      <c r="H141" s="89"/>
      <c r="I141" s="64"/>
      <c r="J141" s="6"/>
    </row>
    <row r="142" spans="1:10" s="4" customFormat="1" x14ac:dyDescent="0.55000000000000004">
      <c r="A142" s="91" t="s">
        <v>181</v>
      </c>
      <c r="B142" s="88" t="s">
        <v>16</v>
      </c>
      <c r="C142" s="61">
        <v>210</v>
      </c>
      <c r="D142" s="7"/>
      <c r="E142" s="5"/>
      <c r="F142" s="5"/>
      <c r="G142" s="89">
        <f t="shared" si="6"/>
        <v>0</v>
      </c>
      <c r="H142" s="89">
        <f t="shared" si="7"/>
        <v>0</v>
      </c>
      <c r="I142" s="64">
        <f t="shared" si="8"/>
        <v>0</v>
      </c>
      <c r="J142" s="6"/>
    </row>
    <row r="143" spans="1:10" s="4" customFormat="1" x14ac:dyDescent="0.55000000000000004">
      <c r="A143" s="91" t="s">
        <v>182</v>
      </c>
      <c r="B143" s="88" t="s">
        <v>16</v>
      </c>
      <c r="C143" s="61">
        <v>420</v>
      </c>
      <c r="D143" s="7"/>
      <c r="E143" s="5"/>
      <c r="F143" s="5"/>
      <c r="G143" s="89">
        <f t="shared" si="6"/>
        <v>0</v>
      </c>
      <c r="H143" s="89">
        <f t="shared" si="7"/>
        <v>0</v>
      </c>
      <c r="I143" s="64">
        <f t="shared" si="8"/>
        <v>0</v>
      </c>
      <c r="J143" s="6"/>
    </row>
    <row r="144" spans="1:10" s="4" customFormat="1" x14ac:dyDescent="0.55000000000000004">
      <c r="A144" s="91" t="s">
        <v>183</v>
      </c>
      <c r="B144" s="88" t="s">
        <v>16</v>
      </c>
      <c r="C144" s="61">
        <v>210</v>
      </c>
      <c r="D144" s="7"/>
      <c r="E144" s="5"/>
      <c r="F144" s="5"/>
      <c r="G144" s="89">
        <f t="shared" si="6"/>
        <v>0</v>
      </c>
      <c r="H144" s="89">
        <f t="shared" si="7"/>
        <v>0</v>
      </c>
      <c r="I144" s="64">
        <f t="shared" si="8"/>
        <v>0</v>
      </c>
      <c r="J144" s="6"/>
    </row>
    <row r="145" spans="1:10" s="4" customFormat="1" x14ac:dyDescent="0.55000000000000004">
      <c r="A145" s="91" t="s">
        <v>184</v>
      </c>
      <c r="B145" s="88" t="s">
        <v>16</v>
      </c>
      <c r="C145" s="61">
        <v>420</v>
      </c>
      <c r="D145" s="7"/>
      <c r="E145" s="5"/>
      <c r="F145" s="5"/>
      <c r="G145" s="89">
        <f t="shared" si="6"/>
        <v>0</v>
      </c>
      <c r="H145" s="89">
        <f t="shared" si="7"/>
        <v>0</v>
      </c>
      <c r="I145" s="64">
        <f t="shared" si="8"/>
        <v>0</v>
      </c>
      <c r="J145" s="6"/>
    </row>
    <row r="146" spans="1:10" s="4" customFormat="1" x14ac:dyDescent="0.55000000000000004">
      <c r="A146" s="91" t="s">
        <v>185</v>
      </c>
      <c r="B146" s="88" t="s">
        <v>170</v>
      </c>
      <c r="C146" s="61">
        <v>420</v>
      </c>
      <c r="D146" s="7"/>
      <c r="E146" s="5"/>
      <c r="F146" s="5"/>
      <c r="G146" s="89">
        <f t="shared" si="6"/>
        <v>0</v>
      </c>
      <c r="H146" s="89">
        <f t="shared" si="7"/>
        <v>0</v>
      </c>
      <c r="I146" s="64">
        <f t="shared" si="8"/>
        <v>0</v>
      </c>
      <c r="J146" s="6"/>
    </row>
    <row r="147" spans="1:10" s="4" customFormat="1" x14ac:dyDescent="0.55000000000000004">
      <c r="A147" s="90" t="s">
        <v>171</v>
      </c>
      <c r="B147" s="88"/>
      <c r="C147" s="61"/>
      <c r="D147" s="7"/>
      <c r="E147" s="5"/>
      <c r="F147" s="5"/>
      <c r="G147" s="47"/>
      <c r="H147" s="47"/>
      <c r="I147" s="47"/>
      <c r="J147" s="6"/>
    </row>
    <row r="148" spans="1:10" s="45" customFormat="1" x14ac:dyDescent="0.55000000000000004">
      <c r="A148" s="70" t="s">
        <v>22</v>
      </c>
      <c r="B148" s="71"/>
      <c r="C148" s="72"/>
      <c r="D148" s="73"/>
      <c r="E148" s="74"/>
      <c r="F148" s="74"/>
      <c r="G148" s="75"/>
      <c r="H148" s="75"/>
      <c r="I148" s="76"/>
      <c r="J148" s="77"/>
    </row>
    <row r="149" spans="1:10" s="4" customFormat="1" x14ac:dyDescent="0.55000000000000004">
      <c r="A149" s="56" t="s">
        <v>161</v>
      </c>
      <c r="B149" s="57"/>
      <c r="C149" s="40"/>
      <c r="D149" s="7"/>
      <c r="E149" s="5"/>
      <c r="F149" s="5"/>
      <c r="G149" s="38"/>
      <c r="H149" s="38"/>
      <c r="I149" s="66"/>
      <c r="J149" s="6"/>
    </row>
    <row r="150" spans="1:10" s="4" customFormat="1" ht="48" x14ac:dyDescent="0.55000000000000004">
      <c r="A150" s="50" t="s">
        <v>162</v>
      </c>
      <c r="B150" s="46"/>
      <c r="C150" s="1"/>
      <c r="D150" s="7"/>
      <c r="E150" s="5"/>
      <c r="F150" s="5"/>
      <c r="G150" s="47"/>
      <c r="H150" s="47"/>
      <c r="I150" s="67"/>
      <c r="J150" s="6"/>
    </row>
    <row r="151" spans="1:10" s="4" customFormat="1" ht="48" x14ac:dyDescent="0.55000000000000004">
      <c r="A151" s="48" t="s">
        <v>155</v>
      </c>
      <c r="B151" s="46"/>
      <c r="C151" s="1"/>
      <c r="D151" s="7"/>
      <c r="E151" s="5"/>
      <c r="F151" s="5"/>
      <c r="G151" s="47"/>
      <c r="H151" s="47"/>
      <c r="I151" s="67"/>
      <c r="J151" s="6"/>
    </row>
    <row r="152" spans="1:10" s="4" customFormat="1" ht="48" x14ac:dyDescent="0.55000000000000004">
      <c r="A152" s="49" t="s">
        <v>156</v>
      </c>
      <c r="B152" s="46" t="s">
        <v>16</v>
      </c>
      <c r="C152" s="1">
        <v>210</v>
      </c>
      <c r="D152" s="7"/>
      <c r="E152" s="5"/>
      <c r="F152" s="5"/>
      <c r="G152" s="47">
        <f t="shared" ref="G152:G157" si="9">((D152+E152+F152))/3</f>
        <v>0</v>
      </c>
      <c r="H152" s="47">
        <f t="shared" ref="H152:H157" si="10">G152*C152</f>
        <v>0</v>
      </c>
      <c r="I152" s="67">
        <f t="shared" ref="I152:I157" si="11">H152/96600</f>
        <v>0</v>
      </c>
      <c r="J152" s="6"/>
    </row>
    <row r="153" spans="1:10" s="4" customFormat="1" ht="48" x14ac:dyDescent="0.55000000000000004">
      <c r="A153" s="50" t="s">
        <v>157</v>
      </c>
      <c r="B153" s="46" t="s">
        <v>16</v>
      </c>
      <c r="C153" s="1">
        <v>420</v>
      </c>
      <c r="D153" s="7"/>
      <c r="E153" s="5"/>
      <c r="F153" s="5"/>
      <c r="G153" s="47">
        <f t="shared" si="9"/>
        <v>0</v>
      </c>
      <c r="H153" s="47">
        <f t="shared" si="10"/>
        <v>0</v>
      </c>
      <c r="I153" s="67">
        <f t="shared" si="11"/>
        <v>0</v>
      </c>
      <c r="J153" s="6"/>
    </row>
    <row r="154" spans="1:10" s="4" customFormat="1" ht="48" x14ac:dyDescent="0.55000000000000004">
      <c r="A154" s="92" t="s">
        <v>163</v>
      </c>
      <c r="B154" s="57"/>
      <c r="C154" s="40"/>
      <c r="D154" s="7"/>
      <c r="E154" s="5"/>
      <c r="F154" s="5"/>
      <c r="G154" s="38"/>
      <c r="H154" s="38"/>
      <c r="I154" s="66"/>
      <c r="J154" s="6"/>
    </row>
    <row r="155" spans="1:10" s="4" customFormat="1" ht="48" x14ac:dyDescent="0.55000000000000004">
      <c r="A155" s="48" t="s">
        <v>158</v>
      </c>
      <c r="B155" s="46"/>
      <c r="C155" s="1"/>
      <c r="D155" s="7"/>
      <c r="E155" s="5"/>
      <c r="F155" s="5"/>
      <c r="G155" s="47"/>
      <c r="H155" s="47"/>
      <c r="I155" s="67"/>
      <c r="J155" s="6"/>
    </row>
    <row r="156" spans="1:10" s="4" customFormat="1" ht="48" x14ac:dyDescent="0.55000000000000004">
      <c r="A156" s="50" t="s">
        <v>159</v>
      </c>
      <c r="B156" s="46" t="s">
        <v>16</v>
      </c>
      <c r="C156" s="1">
        <v>210</v>
      </c>
      <c r="D156" s="7"/>
      <c r="E156" s="5"/>
      <c r="F156" s="5"/>
      <c r="G156" s="47">
        <f t="shared" si="9"/>
        <v>0</v>
      </c>
      <c r="H156" s="47">
        <f t="shared" si="10"/>
        <v>0</v>
      </c>
      <c r="I156" s="67">
        <f t="shared" si="11"/>
        <v>0</v>
      </c>
      <c r="J156" s="6"/>
    </row>
    <row r="157" spans="1:10" s="4" customFormat="1" ht="48" x14ac:dyDescent="0.55000000000000004">
      <c r="A157" s="51" t="s">
        <v>160</v>
      </c>
      <c r="B157" s="52" t="s">
        <v>16</v>
      </c>
      <c r="C157" s="14">
        <v>420</v>
      </c>
      <c r="D157" s="53"/>
      <c r="E157" s="54"/>
      <c r="F157" s="54"/>
      <c r="G157" s="55">
        <f t="shared" si="9"/>
        <v>0</v>
      </c>
      <c r="H157" s="55">
        <f t="shared" si="10"/>
        <v>0</v>
      </c>
      <c r="I157" s="68">
        <f t="shared" si="11"/>
        <v>0</v>
      </c>
      <c r="J157" s="20"/>
    </row>
    <row r="158" spans="1:10" x14ac:dyDescent="0.55000000000000004">
      <c r="G158" s="58" t="s">
        <v>17</v>
      </c>
      <c r="H158" s="58">
        <f>SUM(H11:H157)</f>
        <v>0</v>
      </c>
      <c r="I158" s="69">
        <f>SUM(I11:I157)</f>
        <v>0</v>
      </c>
      <c r="J158" s="59"/>
    </row>
    <row r="161" spans="1:7" s="80" customFormat="1" x14ac:dyDescent="0.4">
      <c r="A161" s="93" t="s">
        <v>186</v>
      </c>
      <c r="B161" s="93"/>
      <c r="C161" s="93"/>
      <c r="D161" s="93"/>
      <c r="E161" s="93"/>
      <c r="F161" s="93"/>
      <c r="G161" s="93"/>
    </row>
    <row r="162" spans="1:7" s="80" customFormat="1" x14ac:dyDescent="0.55000000000000004">
      <c r="A162" s="10"/>
      <c r="B162" s="2"/>
      <c r="C162" s="2"/>
      <c r="D162" s="2"/>
      <c r="E162" s="2"/>
      <c r="F162" s="2"/>
      <c r="G162" s="9"/>
    </row>
    <row r="163" spans="1:7" s="80" customFormat="1" ht="21.75" x14ac:dyDescent="0.4">
      <c r="A163" s="110" t="s">
        <v>187</v>
      </c>
      <c r="B163" s="112" t="s">
        <v>188</v>
      </c>
      <c r="C163" s="114" t="s">
        <v>189</v>
      </c>
      <c r="D163" s="115"/>
      <c r="E163" s="115"/>
      <c r="F163" s="116"/>
      <c r="G163" s="112" t="s">
        <v>190</v>
      </c>
    </row>
    <row r="164" spans="1:7" s="80" customFormat="1" ht="21.75" x14ac:dyDescent="0.4">
      <c r="A164" s="111"/>
      <c r="B164" s="113"/>
      <c r="C164" s="94" t="s">
        <v>191</v>
      </c>
      <c r="D164" s="95" t="s">
        <v>192</v>
      </c>
      <c r="E164" s="96" t="s">
        <v>193</v>
      </c>
      <c r="F164" s="96" t="s">
        <v>194</v>
      </c>
      <c r="G164" s="113"/>
    </row>
    <row r="165" spans="1:7" s="80" customFormat="1" ht="21.75" x14ac:dyDescent="0.4">
      <c r="A165" s="97" t="s">
        <v>195</v>
      </c>
      <c r="B165" s="94"/>
      <c r="C165" s="95"/>
      <c r="D165" s="95"/>
      <c r="E165" s="96"/>
      <c r="F165" s="96"/>
      <c r="G165" s="98"/>
    </row>
    <row r="166" spans="1:7" s="80" customFormat="1" ht="21.75" x14ac:dyDescent="0.4">
      <c r="A166" s="97" t="s">
        <v>196</v>
      </c>
      <c r="B166" s="94"/>
      <c r="C166" s="95"/>
      <c r="D166" s="95"/>
      <c r="E166" s="96"/>
      <c r="F166" s="96"/>
      <c r="G166" s="98"/>
    </row>
    <row r="167" spans="1:7" s="80" customFormat="1" ht="21.75" x14ac:dyDescent="0.4">
      <c r="A167" s="97" t="s">
        <v>197</v>
      </c>
      <c r="B167" s="94"/>
      <c r="C167" s="99"/>
      <c r="D167" s="99"/>
      <c r="E167" s="100"/>
      <c r="F167" s="100"/>
      <c r="G167" s="98"/>
    </row>
    <row r="168" spans="1:7" s="80" customFormat="1" ht="21.75" x14ac:dyDescent="0.4">
      <c r="A168" s="101"/>
      <c r="B168" s="102"/>
      <c r="C168" s="99"/>
      <c r="D168" s="99"/>
      <c r="E168" s="100"/>
      <c r="F168" s="100"/>
      <c r="G168" s="98"/>
    </row>
    <row r="169" spans="1:7" s="80" customFormat="1" ht="21.75" x14ac:dyDescent="0.4">
      <c r="A169" s="96" t="s">
        <v>17</v>
      </c>
      <c r="B169" s="96"/>
      <c r="C169" s="94"/>
      <c r="D169" s="103"/>
      <c r="E169" s="103"/>
      <c r="F169" s="95"/>
      <c r="G169" s="98"/>
    </row>
  </sheetData>
  <mergeCells count="16">
    <mergeCell ref="J7:J8"/>
    <mergeCell ref="A1:J1"/>
    <mergeCell ref="A2:J2"/>
    <mergeCell ref="A3:J3"/>
    <mergeCell ref="A4:J4"/>
    <mergeCell ref="A5:J5"/>
    <mergeCell ref="A7:A8"/>
    <mergeCell ref="B7:B8"/>
    <mergeCell ref="C7:C8"/>
    <mergeCell ref="D7:G7"/>
    <mergeCell ref="H7:H8"/>
    <mergeCell ref="A163:A164"/>
    <mergeCell ref="B163:B164"/>
    <mergeCell ref="C163:F163"/>
    <mergeCell ref="G163:G164"/>
    <mergeCell ref="I7:I8"/>
  </mergeCells>
  <pageMargins left="0.15748031496062992" right="0.15748031496062992" top="0.19685039370078741" bottom="0.19685039370078741" header="0.19685039370078741" footer="0.15748031496062992"/>
  <pageSetup paperSize="9" scale="95" orientation="landscape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งานช่าง</vt:lpstr>
      <vt:lpstr>งานช่าง!Print_Titles</vt:lpstr>
    </vt:vector>
  </TitlesOfParts>
  <Company>Lerdsin Hospital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imadmin1</dc:creator>
  <cp:lastModifiedBy>Microsoft Windows</cp:lastModifiedBy>
  <cp:revision/>
  <cp:lastPrinted>2017-04-21T04:48:22Z</cp:lastPrinted>
  <dcterms:created xsi:type="dcterms:W3CDTF">2010-02-19T01:20:17Z</dcterms:created>
  <dcterms:modified xsi:type="dcterms:W3CDTF">2017-04-26T07:24:56Z</dcterms:modified>
</cp:coreProperties>
</file>